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Mikołaj\AAA PZ\zp\2026 PRZETARGI\26.13 czesci do tramwajów 805Na i PESA I\"/>
    </mc:Choice>
  </mc:AlternateContent>
  <xr:revisionPtr revIDLastSave="0" documentId="13_ncr:1_{E0569A52-DC88-49E9-BE6A-1C8B5DB0EBDA}" xr6:coauthVersionLast="47" xr6:coauthVersionMax="47" xr10:uidLastSave="{00000000-0000-0000-0000-000000000000}"/>
  <bookViews>
    <workbookView xWindow="22932" yWindow="-108" windowWidth="23256" windowHeight="14016" firstSheet="4" activeTab="8" xr2:uid="{00000000-000D-0000-FFFF-FFFF00000000}"/>
  </bookViews>
  <sheets>
    <sheet name="2.1. nagrzewnice" sheetId="38" r:id="rId1"/>
    <sheet name=" 2.2. lustra" sheetId="3" r:id="rId2"/>
    <sheet name="2.3. dysza dystrybucji piasku" sheetId="42" r:id="rId3"/>
    <sheet name="2.4. łożyska" sheetId="44" r:id="rId4"/>
    <sheet name="2.5. uszczelniacz" sheetId="45" r:id="rId5"/>
    <sheet name="2.6. wentylatory" sheetId="27" r:id="rId6"/>
    <sheet name="2.7. kondensatory" sheetId="46" r:id="rId7"/>
    <sheet name="2.8. szyby drzwi wejściowych" sheetId="56" r:id="rId8"/>
    <sheet name="2.9. szyby" sheetId="5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57" l="1"/>
  <c r="L6" i="57"/>
  <c r="L7" i="57"/>
  <c r="L5" i="57"/>
  <c r="L8" i="56"/>
  <c r="L6" i="56"/>
  <c r="L7" i="56"/>
  <c r="L5" i="56"/>
  <c r="L7" i="46"/>
  <c r="L6" i="46"/>
  <c r="L5" i="46"/>
  <c r="L9" i="27"/>
  <c r="L6" i="27"/>
  <c r="L7" i="27"/>
  <c r="L8" i="27"/>
  <c r="L5" i="27"/>
  <c r="L6" i="45"/>
  <c r="L5" i="45"/>
  <c r="J7" i="44"/>
  <c r="J6" i="44"/>
  <c r="J5" i="44"/>
  <c r="L5" i="42"/>
  <c r="L7" i="3"/>
  <c r="L8" i="3"/>
  <c r="L9" i="3"/>
  <c r="L10" i="3"/>
  <c r="L11" i="3"/>
  <c r="L5" i="3"/>
  <c r="J7" i="57" l="1"/>
  <c r="J6" i="57"/>
  <c r="J5" i="57"/>
  <c r="J8" i="57" s="1"/>
  <c r="J7" i="56"/>
  <c r="J6" i="56"/>
  <c r="J5" i="56"/>
  <c r="J8" i="56" s="1"/>
  <c r="J6" i="46" l="1"/>
  <c r="J5" i="46"/>
  <c r="J7" i="46" l="1"/>
  <c r="J5" i="45"/>
  <c r="H5" i="44"/>
  <c r="H6" i="44"/>
  <c r="J5" i="42"/>
  <c r="J6" i="42" s="1"/>
  <c r="J6" i="45" l="1"/>
  <c r="H7" i="44"/>
  <c r="L6" i="42"/>
  <c r="J6" i="27" l="1"/>
  <c r="J7" i="27"/>
  <c r="J8" i="27"/>
  <c r="J5" i="27"/>
  <c r="J6" i="3"/>
  <c r="L6" i="3" s="1"/>
  <c r="L12" i="3" s="1"/>
  <c r="J7" i="3"/>
  <c r="J8" i="3"/>
  <c r="J9" i="3"/>
  <c r="J10" i="3"/>
  <c r="J11" i="3"/>
  <c r="J5" i="3"/>
  <c r="J9" i="27" l="1"/>
  <c r="J12" i="3"/>
  <c r="J5" i="38" l="1"/>
  <c r="L5" i="38" s="1"/>
  <c r="J6" i="38"/>
  <c r="L6" i="38" s="1"/>
  <c r="J7" i="38"/>
  <c r="L7" i="38" s="1"/>
  <c r="L8" i="38" l="1"/>
  <c r="J8" i="38"/>
</calcChain>
</file>

<file path=xl/sharedStrings.xml><?xml version="1.0" encoding="utf-8"?>
<sst xmlns="http://schemas.openxmlformats.org/spreadsheetml/2006/main" count="441" uniqueCount="109">
  <si>
    <t>Asortyment</t>
  </si>
  <si>
    <t>j. m.</t>
  </si>
  <si>
    <t>Wycena</t>
  </si>
  <si>
    <t>Ilość</t>
  </si>
  <si>
    <t>Cena jedn. zł/netto</t>
  </si>
  <si>
    <t>Wartość razem zł/netto</t>
  </si>
  <si>
    <t>Wartość razem zł/brutto</t>
  </si>
  <si>
    <t>Stawka VAT</t>
  </si>
  <si>
    <t>razem</t>
  </si>
  <si>
    <t>Lp.</t>
  </si>
  <si>
    <t>9312-1804-00-0002</t>
  </si>
  <si>
    <t>9312-1804-00-0003</t>
  </si>
  <si>
    <t>9312-1804-00-0001</t>
  </si>
  <si>
    <t>MSL01</t>
  </si>
  <si>
    <t>1.566.078</t>
  </si>
  <si>
    <t xml:space="preserve">R1800 lewe (duże) ZW-R1800-G-SM-12V-240-155-L      </t>
  </si>
  <si>
    <t xml:space="preserve">R1800 prawe (duże) ZW-R1800-G-SM-12V-240-155-P  </t>
  </si>
  <si>
    <t>panoramiczne lewe (małe) ZW-R300-SR-60-155-L</t>
  </si>
  <si>
    <t>panoramiczne prawe (małe) ZW-R300-SR-60-155-P</t>
  </si>
  <si>
    <t>ML05-C 00-00-00-00-00-00</t>
  </si>
  <si>
    <t>M-ROZNE-00848</t>
  </si>
  <si>
    <t>M-ROZNE-02585</t>
  </si>
  <si>
    <t>M-ROZNE-00098</t>
  </si>
  <si>
    <t>M-KONEL-00210</t>
  </si>
  <si>
    <t>M-ROZNE-03973</t>
  </si>
  <si>
    <t>szt.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</si>
  <si>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</si>
  <si>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</si>
  <si>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</si>
  <si>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</si>
  <si>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</si>
  <si>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</si>
  <si>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</si>
  <si>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</si>
  <si>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</si>
  <si>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</si>
  <si>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</si>
  <si>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</si>
  <si>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3TD08761R28</t>
  </si>
  <si>
    <t>3TD08761R25</t>
  </si>
  <si>
    <t>3TD08761R26</t>
  </si>
  <si>
    <t>35-570-3521-303</t>
  </si>
  <si>
    <t>35-351-0394-301</t>
  </si>
  <si>
    <t>35-500-0174-301</t>
  </si>
  <si>
    <t xml:space="preserve"> P111932350    II73750/1</t>
  </si>
  <si>
    <t>*</t>
  </si>
  <si>
    <t>Gwarancja: 24 miesiące</t>
  </si>
  <si>
    <t>**</t>
  </si>
  <si>
    <t>Gwarancja: 12 miesięcy</t>
  </si>
  <si>
    <t>UWAGA !</t>
  </si>
  <si>
    <t>¹</t>
  </si>
  <si>
    <t>²</t>
  </si>
  <si>
    <t>Produkt oryginalny/ równoważny¹</t>
  </si>
  <si>
    <t>Producent, nazwa produktu, numer katalogowy²</t>
  </si>
  <si>
    <t>Joystick do sterowania zwierciadłami luster - manipulator**</t>
  </si>
  <si>
    <t>Lustro lewe panoramiczne*</t>
  </si>
  <si>
    <t>Lustro prawe panoramiczne*</t>
  </si>
  <si>
    <t>Gwarancja: 24 miesiące, dotyczy poz.: 1, 2 - pozostałe pozycje gwarancja: 12 miesięcy</t>
  </si>
  <si>
    <t>Szyba dolna bez otworów skrzydło prawe **</t>
  </si>
  <si>
    <t>Szyba dolna z kluczykiem do ryglowania lewy płat drzwi **</t>
  </si>
  <si>
    <t>Szyba dolna drzwi inwalidy z przyciskiem prawy płat **</t>
  </si>
  <si>
    <t>szyba dolna pod oknem uchylnym (szeroka)**</t>
  </si>
  <si>
    <t>szyba dolna pod oknem uchylnym (wąska)**</t>
  </si>
  <si>
    <t>szyba drzwi motorniczego**</t>
  </si>
  <si>
    <t>Produkt oryginalny/
równoważny¹</t>
  </si>
  <si>
    <t>Wentylator promieniowy W3, W4**</t>
  </si>
  <si>
    <t>Wentylator osiowy W1**</t>
  </si>
  <si>
    <t>Wentylator osiowy**</t>
  </si>
  <si>
    <t>Wentylatorów wdmuchowy**</t>
  </si>
  <si>
    <t>Łożysko walcowe *</t>
  </si>
  <si>
    <t>Mechanizm sterowania lustrami*</t>
  </si>
  <si>
    <t>…...........................
Podpis Wykonawcy</t>
  </si>
  <si>
    <t>Kondensator elektrolityczny**</t>
  </si>
  <si>
    <r>
      <t>W kolumnie 4 - Wykonawca powinien wskazać czy oferowany produkt jest oryginalny czy równoważny poprzez wpisanie "</t>
    </r>
    <r>
      <rPr>
        <b/>
        <sz val="11"/>
        <color theme="1"/>
        <rFont val="Arial Narrow"/>
        <family val="2"/>
        <charset val="238"/>
      </rPr>
      <t>produkt oryginalny</t>
    </r>
    <r>
      <rPr>
        <sz val="11"/>
        <color theme="1"/>
        <rFont val="Arial Narrow"/>
        <family val="2"/>
        <charset val="238"/>
      </rPr>
      <t>" lub "</t>
    </r>
    <r>
      <rPr>
        <b/>
        <sz val="11"/>
        <color theme="1"/>
        <rFont val="Arial Narrow"/>
        <family val="2"/>
        <charset val="238"/>
      </rPr>
      <t>produkt równoważny</t>
    </r>
    <r>
      <rPr>
        <sz val="11"/>
        <color theme="1"/>
        <rFont val="Arial Narrow"/>
        <family val="2"/>
        <charset val="238"/>
      </rPr>
      <t>"</t>
    </r>
  </si>
  <si>
    <r>
      <t>W kolumnie 5 - W przypadku zaoferowania "</t>
    </r>
    <r>
      <rPr>
        <b/>
        <sz val="11"/>
        <rFont val="Arial Narrow"/>
        <family val="2"/>
        <charset val="238"/>
      </rPr>
      <t>produktu równoważnego (oznaczonego **)"</t>
    </r>
    <r>
      <rPr>
        <sz val="11"/>
        <rFont val="Arial Narrow"/>
        <family val="2"/>
        <charset val="238"/>
      </rPr>
      <t xml:space="preserve"> </t>
    </r>
    <r>
      <rPr>
        <sz val="11"/>
        <color theme="1"/>
        <rFont val="Arial Narrow"/>
        <family val="2"/>
        <charset val="238"/>
      </rPr>
      <t xml:space="preserve">należy wpisać producenta, nazwę oferowanego produktu oraz jego numer katalogowy o ile posiada </t>
    </r>
  </si>
  <si>
    <t>Nr rys., nr asort. lub PN</t>
  </si>
  <si>
    <r>
      <t>W kolumnie 5 - W przypadku zaoferowania "</t>
    </r>
    <r>
      <rPr>
        <b/>
        <sz val="11"/>
        <rFont val="Arial Narrow"/>
        <family val="2"/>
        <charset val="238"/>
      </rPr>
      <t xml:space="preserve">produktu równoważnego (oznaczonego **)" </t>
    </r>
    <r>
      <rPr>
        <sz val="11"/>
        <rFont val="Arial Narrow"/>
        <family val="2"/>
        <charset val="238"/>
      </rPr>
      <t xml:space="preserve"> </t>
    </r>
    <r>
      <rPr>
        <sz val="11"/>
        <color theme="1"/>
        <rFont val="Arial Narrow"/>
        <family val="2"/>
        <charset val="238"/>
      </rPr>
      <t xml:space="preserve">należy wpisać producenta, nazwę oferowanego produktu oraz jego numer katalogowy o ile posiada </t>
    </r>
  </si>
  <si>
    <t>Podpis Wykonawcy</t>
  </si>
  <si>
    <r>
      <t>W kolumnie 5 - W przypadku zaoferowania "</t>
    </r>
    <r>
      <rPr>
        <b/>
        <sz val="11"/>
        <rFont val="Arial Narrow"/>
        <family val="2"/>
        <charset val="238"/>
      </rPr>
      <t xml:space="preserve">produktu równoważnego (oznaczonego **)"  </t>
    </r>
    <r>
      <rPr>
        <sz val="11"/>
        <color theme="1"/>
        <rFont val="Arial Narrow"/>
        <family val="2"/>
        <charset val="238"/>
      </rPr>
      <t xml:space="preserve">należy wpisać producenta, nazwę oferowanego produktu oraz jego numer katalogowy o ile posiada </t>
    </r>
  </si>
  <si>
    <r>
      <t>W kolumnie 5 - W przypadku zaoferowania "</t>
    </r>
    <r>
      <rPr>
        <b/>
        <sz val="11"/>
        <rFont val="Arial Narrow"/>
        <family val="2"/>
        <charset val="238"/>
      </rPr>
      <t>produktu równoważnego (oznaczonego **)</t>
    </r>
    <r>
      <rPr>
        <sz val="11"/>
        <rFont val="Arial Narrow"/>
        <family val="2"/>
        <charset val="238"/>
      </rPr>
      <t xml:space="preserve">" </t>
    </r>
    <r>
      <rPr>
        <sz val="11"/>
        <color theme="1"/>
        <rFont val="Arial Narrow"/>
        <family val="2"/>
        <charset val="238"/>
      </rPr>
      <t xml:space="preserve">należy wpisać producenta, nazwę oferowanego produktu oraz jego numer katalogowy o ile posiada </t>
    </r>
  </si>
  <si>
    <t>³</t>
  </si>
  <si>
    <t xml:space="preserve">W kolumnie 6 - Wykonawca powinien wskazać ewentualne stosowane przez Wykonawcę oznaczenia asortymentu w systemie magazynowo-księgowym odmienne od podanych przez Zamawiającego </t>
  </si>
  <si>
    <t>Oznaczenie asortymentu u Wykonawcy¹</t>
  </si>
  <si>
    <t xml:space="preserve">W kolumnie 4 - Wykonawca powinien wskazać ewentualne stosowane przez Wykonawcę oznaczenia asortymentu w systemie magazynowo-księgowym odmienne od podanych przez Zamawiającego </t>
  </si>
  <si>
    <t>Oznaczenie asortymentu u Wykonawcy³</t>
  </si>
  <si>
    <t xml:space="preserve">6. </t>
  </si>
  <si>
    <t>Załącznik nr 2.1. nagrzewnice</t>
  </si>
  <si>
    <t>Załącznik nr 2.2. lustra</t>
  </si>
  <si>
    <t>Załącznik nr 2.3. dysza dystrybucji piasku</t>
  </si>
  <si>
    <t>Załącznik nr 2.4. łożyska</t>
  </si>
  <si>
    <t>Załącznik nr 2.5. uszczelniacz</t>
  </si>
  <si>
    <t>Załącznik nr 2.7. kondensatory</t>
  </si>
  <si>
    <t>Załącznik nr 2.9. szyby</t>
  </si>
  <si>
    <t>Załącznik nr 2.8. szyby do drzwi wejściowych zewnętrznych</t>
  </si>
  <si>
    <t>Załącznik nr 2.6. wentylatory</t>
  </si>
  <si>
    <t>Nagrzewnica Typ: 36735.I00.33 wejście prawe**</t>
  </si>
  <si>
    <t>Nagrzewnica Typ: 36736.I00.33 wejście lewe**</t>
  </si>
  <si>
    <t>Nagrzewnica Typ: 36734.I00.33 
podsiedzeniowy**</t>
  </si>
  <si>
    <t>Sterownik luster zewnętrznych LUS06-ST*</t>
  </si>
  <si>
    <t>LUS06-ST</t>
  </si>
  <si>
    <t>Zwierciadło lustra lewe*</t>
  </si>
  <si>
    <t>Zwierciadło lustra prawe*</t>
  </si>
  <si>
    <t>Dysza dystrybucji piasku**</t>
  </si>
  <si>
    <t xml:space="preserve"> - Produkt oryginalny, lub równoważny zgodnie z definicjami zawartymi w rozdziale III pkt 3 i 4 SIWZ</t>
  </si>
  <si>
    <t xml:space="preserve"> - Produkt oryginalny zgodnie z definicją zawartą w rozdziale III pkt 3 SIWZ</t>
  </si>
  <si>
    <t>FAG 807551 z izol. elektr. lub SKF  BC1-7005 CA</t>
  </si>
  <si>
    <t>Łożysko zestawu kołowego*</t>
  </si>
  <si>
    <t>SKF 1639609 AA-10</t>
  </si>
  <si>
    <r>
      <t xml:space="preserve">Uszczelniacz 150VLR   149.3x7.1x12.68  ** </t>
    </r>
    <r>
      <rPr>
        <sz val="10"/>
        <color rgb="FFFF0000"/>
        <rFont val="Arial Narrow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</si>
</sst>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Arial Narrow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6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color theme="1"/>
      <name val="Aptos Narrow"/>
      <family val="2"/>
    </font>
    <font>
      <sz val="11"/>
      <color theme="1"/>
      <name val="Aptos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rgb="FF000000"/>
      </right>
      <top/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10" fillId="0" borderId="0"/>
    <xf numFmtId="0" fontId="6" fillId="0" borderId="0"/>
    <xf numFmtId="0" fontId="4" fillId="0" borderId="0"/>
    <xf numFmtId="9" fontId="11" fillId="0" borderId="0" applyFill="0" applyBorder="0" applyAlignment="0" applyProtection="0"/>
    <xf numFmtId="44" fontId="11" fillId="0" borderId="0" applyFill="0" applyBorder="0" applyAlignment="0" applyProtection="0"/>
  </cellStyleXfs>
  <cellXfs count="174">
    <xf numFmtId="0" fontId="0" fillId="0" borderId="0" xfId="0"/>
    <xf numFmtId="0" fontId="3" fillId="0" borderId="0" xfId="0" applyFont="1"/>
    <xf numFmtId="0" fontId="8" fillId="0" borderId="0" xfId="0" applyFont="1"/>
    <xf numFmtId="0" fontId="9" fillId="0" borderId="0" xfId="0" applyFont="1"/>
    <xf numFmtId="0" fontId="13" fillId="0" borderId="0" xfId="0" applyFont="1"/>
    <xf numFmtId="0" fontId="0" fillId="2" borderId="0" xfId="0" applyFill="1"/>
    <xf numFmtId="0" fontId="15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right" vertical="center" wrapText="1"/>
    </xf>
    <xf numFmtId="9" fontId="15" fillId="0" borderId="9" xfId="0" applyNumberFormat="1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0" fontId="19" fillId="0" borderId="0" xfId="0" applyFont="1"/>
    <xf numFmtId="0" fontId="15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/>
    <xf numFmtId="0" fontId="15" fillId="2" borderId="9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9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right" vertical="center" wrapText="1"/>
    </xf>
    <xf numFmtId="9" fontId="15" fillId="2" borderId="2" xfId="0" applyNumberFormat="1" applyFont="1" applyFill="1" applyBorder="1" applyAlignment="1">
      <alignment horizontal="center" vertical="center" wrapText="1"/>
    </xf>
    <xf numFmtId="164" fontId="18" fillId="0" borderId="29" xfId="0" applyNumberFormat="1" applyFont="1" applyBorder="1" applyAlignment="1">
      <alignment vertical="top" wrapText="1"/>
    </xf>
    <xf numFmtId="0" fontId="15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164" fontId="15" fillId="0" borderId="0" xfId="0" applyNumberFormat="1" applyFont="1"/>
    <xf numFmtId="0" fontId="12" fillId="0" borderId="0" xfId="0" applyFont="1"/>
    <xf numFmtId="0" fontId="19" fillId="0" borderId="0" xfId="0" applyFont="1" applyAlignment="1">
      <alignment horizontal="right" vertical="top"/>
    </xf>
    <xf numFmtId="4" fontId="20" fillId="2" borderId="9" xfId="0" applyNumberFormat="1" applyFont="1" applyFill="1" applyBorder="1" applyAlignment="1">
      <alignment horizontal="right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0" fontId="15" fillId="0" borderId="9" xfId="0" applyFont="1" applyBorder="1"/>
    <xf numFmtId="164" fontId="18" fillId="0" borderId="1" xfId="0" applyNumberFormat="1" applyFont="1" applyBorder="1" applyAlignment="1">
      <alignment horizontal="right" vertical="center" wrapText="1"/>
    </xf>
    <xf numFmtId="164" fontId="18" fillId="0" borderId="7" xfId="0" applyNumberFormat="1" applyFont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vertical="top" wrapText="1"/>
    </xf>
    <xf numFmtId="0" fontId="25" fillId="0" borderId="0" xfId="0" applyFont="1"/>
    <xf numFmtId="0" fontId="16" fillId="0" borderId="1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9" fillId="2" borderId="0" xfId="0" applyFont="1" applyFill="1"/>
    <xf numFmtId="164" fontId="18" fillId="0" borderId="9" xfId="0" applyNumberFormat="1" applyFont="1" applyBorder="1" applyAlignment="1">
      <alignment horizontal="right" vertical="center" wrapText="1"/>
    </xf>
    <xf numFmtId="164" fontId="18" fillId="0" borderId="29" xfId="0" applyNumberFormat="1" applyFont="1" applyBorder="1" applyAlignment="1">
      <alignment horizontal="right" vertical="center" wrapText="1"/>
    </xf>
    <xf numFmtId="0" fontId="15" fillId="2" borderId="0" xfId="0" applyFont="1" applyFill="1"/>
    <xf numFmtId="0" fontId="26" fillId="0" borderId="0" xfId="0" applyFont="1"/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4" fontId="17" fillId="2" borderId="6" xfId="0" applyNumberFormat="1" applyFont="1" applyFill="1" applyBorder="1" applyAlignment="1">
      <alignment horizontal="right" vertical="center" wrapText="1"/>
    </xf>
    <xf numFmtId="0" fontId="23" fillId="0" borderId="21" xfId="0" applyFont="1" applyBorder="1" applyAlignment="1">
      <alignment horizontal="center" vertical="center" wrapText="1"/>
    </xf>
    <xf numFmtId="0" fontId="8" fillId="0" borderId="9" xfId="0" applyFont="1" applyBorder="1"/>
    <xf numFmtId="9" fontId="15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18" fillId="0" borderId="28" xfId="0" applyNumberFormat="1" applyFont="1" applyBorder="1" applyAlignment="1">
      <alignment horizontal="right" vertical="center" wrapText="1"/>
    </xf>
    <xf numFmtId="0" fontId="15" fillId="0" borderId="2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5" fillId="0" borderId="27" xfId="0" applyFont="1" applyBorder="1"/>
    <xf numFmtId="0" fontId="17" fillId="0" borderId="2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164" fontId="27" fillId="0" borderId="7" xfId="0" applyNumberFormat="1" applyFont="1" applyBorder="1" applyAlignment="1">
      <alignment horizontal="right" vertical="center" wrapText="1"/>
    </xf>
    <xf numFmtId="164" fontId="27" fillId="0" borderId="3" xfId="0" applyNumberFormat="1" applyFont="1" applyBorder="1" applyAlignment="1">
      <alignment horizontal="right" vertical="center" wrapText="1"/>
    </xf>
    <xf numFmtId="0" fontId="15" fillId="0" borderId="1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/>
    </xf>
    <xf numFmtId="4" fontId="17" fillId="0" borderId="6" xfId="0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horizontal="center" vertical="center"/>
    </xf>
    <xf numFmtId="0" fontId="19" fillId="0" borderId="9" xfId="0" applyFont="1" applyBorder="1"/>
    <xf numFmtId="0" fontId="28" fillId="0" borderId="0" xfId="0" applyFont="1"/>
    <xf numFmtId="0" fontId="19" fillId="0" borderId="25" xfId="0" applyFont="1" applyBorder="1"/>
    <xf numFmtId="4" fontId="20" fillId="0" borderId="9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right" vertical="center" wrapText="1"/>
    </xf>
    <xf numFmtId="9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8" fillId="2" borderId="0" xfId="0" applyFont="1" applyFill="1"/>
    <xf numFmtId="0" fontId="29" fillId="0" borderId="0" xfId="0" applyFont="1" applyAlignment="1">
      <alignment horizontal="right"/>
    </xf>
    <xf numFmtId="0" fontId="17" fillId="0" borderId="32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/>
    </xf>
    <xf numFmtId="0" fontId="18" fillId="0" borderId="4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right" vertical="center" wrapText="1"/>
    </xf>
    <xf numFmtId="0" fontId="18" fillId="0" borderId="5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8" xfId="0" applyFont="1" applyBorder="1" applyAlignment="1">
      <alignment horizontal="right"/>
    </xf>
    <xf numFmtId="0" fontId="15" fillId="0" borderId="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5" fillId="0" borderId="1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textRotation="90"/>
    </xf>
    <xf numFmtId="0" fontId="14" fillId="0" borderId="0" xfId="0" applyFont="1" applyAlignment="1">
      <alignment horizontal="center" textRotation="90"/>
    </xf>
    <xf numFmtId="0" fontId="18" fillId="0" borderId="21" xfId="0" applyFont="1" applyBorder="1" applyAlignment="1">
      <alignment horizontal="right" vertical="center" wrapText="1"/>
    </xf>
    <xf numFmtId="0" fontId="18" fillId="0" borderId="30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</cellXfs>
  <cellStyles count="8">
    <cellStyle name="Excel Built-in Normal" xfId="4" xr:uid="{8B626544-2B48-46B7-93FA-C0D1C8AAD3E5}"/>
    <cellStyle name="Excel Built-in Normal 1" xfId="2" xr:uid="{D374A1BF-1FA8-477D-9425-50D27CB84074}"/>
    <cellStyle name="Normalny" xfId="0" builtinId="0"/>
    <cellStyle name="Normalny 2" xfId="5" xr:uid="{D3929E49-616A-4062-8A91-1DDD7B9EC2ED}"/>
    <cellStyle name="Normalny 3" xfId="3" xr:uid="{6DC5ABFD-6DB7-4EE8-94BC-5BAA933146CC}"/>
    <cellStyle name="Normalny 4 5" xfId="1" xr:uid="{00000000-0005-0000-0000-000001000000}"/>
    <cellStyle name="Procentowy 2" xfId="6" xr:uid="{90B58CA6-94A1-414A-AB6B-54D01D35D5EA}"/>
    <cellStyle name="Walutowy 2" xfId="7" xr:uid="{B4535557-758F-4866-A90C-46728884F9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B40AD-114D-4925-BF3F-466BCDAA18A5}">
  <sheetPr>
    <pageSetUpPr fitToPage="1"/>
  </sheetPr>
  <dimension ref="A1:N17"/>
  <sheetViews>
    <sheetView workbookViewId="0">
      <selection activeCell="F20" sqref="F20"/>
    </sheetView>
  </sheetViews>
  <sheetFormatPr defaultRowHeight="14.4" x14ac:dyDescent="0.3"/>
  <cols>
    <col min="1" max="1" width="3" bestFit="1" customWidth="1"/>
    <col min="2" max="2" width="35.109375" customWidth="1"/>
    <col min="3" max="4" width="15.44140625" customWidth="1"/>
    <col min="5" max="6" width="14.88671875" customWidth="1"/>
    <col min="7" max="7" width="5.5546875" customWidth="1"/>
    <col min="8" max="8" width="6.44140625" customWidth="1"/>
    <col min="9" max="9" width="12" customWidth="1"/>
    <col min="10" max="10" width="15" customWidth="1"/>
    <col min="11" max="11" width="11" customWidth="1"/>
    <col min="12" max="12" width="12.109375" customWidth="1"/>
  </cols>
  <sheetData>
    <row r="1" spans="1:14" x14ac:dyDescent="0.3">
      <c r="A1" s="148" t="s">
        <v>86</v>
      </c>
      <c r="B1" s="149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4" x14ac:dyDescent="0.3">
      <c r="A2" s="150" t="s">
        <v>9</v>
      </c>
      <c r="B2" s="140" t="s">
        <v>0</v>
      </c>
      <c r="C2" s="153" t="s">
        <v>75</v>
      </c>
      <c r="D2" s="146" t="s">
        <v>52</v>
      </c>
      <c r="E2" s="146" t="s">
        <v>53</v>
      </c>
      <c r="F2" s="146" t="s">
        <v>84</v>
      </c>
      <c r="G2" s="146" t="s">
        <v>1</v>
      </c>
      <c r="H2" s="155" t="s">
        <v>2</v>
      </c>
      <c r="I2" s="143"/>
      <c r="J2" s="143"/>
      <c r="K2" s="143"/>
      <c r="L2" s="144"/>
      <c r="M2" s="17"/>
    </row>
    <row r="3" spans="1:14" ht="27.6" x14ac:dyDescent="0.3">
      <c r="A3" s="151"/>
      <c r="B3" s="152"/>
      <c r="C3" s="154"/>
      <c r="D3" s="147"/>
      <c r="E3" s="147"/>
      <c r="F3" s="147"/>
      <c r="G3" s="147"/>
      <c r="H3" s="19" t="s">
        <v>3</v>
      </c>
      <c r="I3" s="19" t="s">
        <v>4</v>
      </c>
      <c r="J3" s="19" t="s">
        <v>5</v>
      </c>
      <c r="K3" s="19" t="s">
        <v>7</v>
      </c>
      <c r="L3" s="19" t="s">
        <v>6</v>
      </c>
      <c r="M3" s="17"/>
    </row>
    <row r="4" spans="1:14" s="3" customFormat="1" ht="15" customHeight="1" x14ac:dyDescent="0.25">
      <c r="A4" s="41" t="s">
        <v>26</v>
      </c>
      <c r="B4" s="41" t="s">
        <v>27</v>
      </c>
      <c r="C4" s="42" t="s">
        <v>28</v>
      </c>
      <c r="D4" s="42" t="s">
        <v>29</v>
      </c>
      <c r="E4" s="42" t="s">
        <v>30</v>
      </c>
      <c r="F4" s="42" t="s">
        <v>31</v>
      </c>
      <c r="G4" s="43" t="s">
        <v>32</v>
      </c>
      <c r="H4" s="43" t="s">
        <v>33</v>
      </c>
      <c r="I4" s="43" t="s">
        <v>34</v>
      </c>
      <c r="J4" s="43" t="s">
        <v>35</v>
      </c>
      <c r="K4" s="44" t="s">
        <v>36</v>
      </c>
      <c r="L4" s="44" t="s">
        <v>37</v>
      </c>
      <c r="M4" s="21"/>
    </row>
    <row r="5" spans="1:14" x14ac:dyDescent="0.3">
      <c r="A5" s="10" t="s">
        <v>26</v>
      </c>
      <c r="B5" s="22" t="s">
        <v>95</v>
      </c>
      <c r="C5" s="23" t="s">
        <v>10</v>
      </c>
      <c r="D5" s="23"/>
      <c r="E5" s="23"/>
      <c r="F5" s="23"/>
      <c r="G5" s="24" t="s">
        <v>25</v>
      </c>
      <c r="H5" s="24">
        <v>10</v>
      </c>
      <c r="I5" s="25"/>
      <c r="J5" s="25">
        <f>H5*I5</f>
        <v>0</v>
      </c>
      <c r="K5" s="26">
        <v>0.23</v>
      </c>
      <c r="L5" s="27">
        <f>ROUND(J5+J5*K5,2)</f>
        <v>0</v>
      </c>
      <c r="M5" s="17"/>
    </row>
    <row r="6" spans="1:14" x14ac:dyDescent="0.3">
      <c r="A6" s="10" t="s">
        <v>27</v>
      </c>
      <c r="B6" s="28" t="s">
        <v>96</v>
      </c>
      <c r="C6" s="23" t="s">
        <v>11</v>
      </c>
      <c r="D6" s="23"/>
      <c r="E6" s="23"/>
      <c r="F6" s="23"/>
      <c r="G6" s="24" t="s">
        <v>25</v>
      </c>
      <c r="H6" s="24">
        <v>10</v>
      </c>
      <c r="I6" s="25"/>
      <c r="J6" s="25">
        <f>H6*I6</f>
        <v>0</v>
      </c>
      <c r="K6" s="26">
        <v>0.23</v>
      </c>
      <c r="L6" s="27">
        <f t="shared" ref="L6:L7" si="0">ROUND(J6+J6*K6,2)</f>
        <v>0</v>
      </c>
      <c r="M6" s="17"/>
    </row>
    <row r="7" spans="1:14" ht="27.6" x14ac:dyDescent="0.3">
      <c r="A7" s="6" t="s">
        <v>28</v>
      </c>
      <c r="B7" s="29" t="s">
        <v>97</v>
      </c>
      <c r="C7" s="30" t="s">
        <v>12</v>
      </c>
      <c r="D7" s="30"/>
      <c r="E7" s="30"/>
      <c r="F7" s="30"/>
      <c r="G7" s="31" t="s">
        <v>25</v>
      </c>
      <c r="H7" s="31">
        <v>10</v>
      </c>
      <c r="I7" s="32"/>
      <c r="J7" s="32">
        <f>H7*I7</f>
        <v>0</v>
      </c>
      <c r="K7" s="33">
        <v>0.23</v>
      </c>
      <c r="L7" s="27">
        <f t="shared" si="0"/>
        <v>0</v>
      </c>
      <c r="M7" s="17"/>
    </row>
    <row r="8" spans="1:14" ht="22.5" customHeight="1" x14ac:dyDescent="0.3">
      <c r="A8" s="156" t="s">
        <v>8</v>
      </c>
      <c r="B8" s="156"/>
      <c r="C8" s="156"/>
      <c r="D8" s="156"/>
      <c r="E8" s="156"/>
      <c r="F8" s="156"/>
      <c r="G8" s="156"/>
      <c r="H8" s="156"/>
      <c r="I8" s="156"/>
      <c r="J8" s="40">
        <f>SUM(J5:J7)</f>
        <v>0</v>
      </c>
      <c r="K8" s="34"/>
      <c r="L8" s="40">
        <f>SUM(L5:L7)</f>
        <v>0</v>
      </c>
      <c r="M8" s="17"/>
    </row>
    <row r="9" spans="1:14" x14ac:dyDescent="0.3">
      <c r="A9" s="35" t="s">
        <v>47</v>
      </c>
      <c r="B9" s="18" t="s">
        <v>103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"/>
    </row>
    <row r="10" spans="1:14" x14ac:dyDescent="0.3">
      <c r="A10" s="18"/>
      <c r="B10" s="2" t="s">
        <v>48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"/>
    </row>
    <row r="11" spans="1:14" x14ac:dyDescent="0.3">
      <c r="A11" s="36"/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37"/>
      <c r="M11" s="18"/>
      <c r="N11" s="1"/>
    </row>
    <row r="12" spans="1:14" x14ac:dyDescent="0.3">
      <c r="A12" s="17"/>
      <c r="B12" s="38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"/>
    </row>
    <row r="13" spans="1:14" x14ac:dyDescent="0.3">
      <c r="A13" s="36" t="s">
        <v>50</v>
      </c>
      <c r="B13" s="17" t="s">
        <v>73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"/>
    </row>
    <row r="14" spans="1:14" x14ac:dyDescent="0.3">
      <c r="A14" s="39" t="s">
        <v>51</v>
      </c>
      <c r="B14" s="145" t="s">
        <v>74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"/>
    </row>
    <row r="15" spans="1:14" x14ac:dyDescent="0.3">
      <c r="A15" s="120" t="s">
        <v>80</v>
      </c>
      <c r="B15" s="18" t="s">
        <v>81</v>
      </c>
      <c r="C15" s="18"/>
      <c r="D15" s="18"/>
      <c r="E15" s="18"/>
      <c r="F15" s="18"/>
      <c r="G15" s="18"/>
      <c r="H15" s="18"/>
      <c r="I15" s="17"/>
      <c r="J15" s="17"/>
      <c r="K15" s="17"/>
      <c r="L15" s="17"/>
      <c r="M15" s="17"/>
      <c r="N15" s="1"/>
    </row>
    <row r="16" spans="1:14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"/>
    </row>
    <row r="17" spans="1:14" ht="45.75" customHeight="1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35" t="s">
        <v>71</v>
      </c>
      <c r="K17" s="136"/>
      <c r="L17" s="136"/>
      <c r="M17" s="18"/>
      <c r="N17" s="1"/>
    </row>
  </sheetData>
  <mergeCells count="12">
    <mergeCell ref="J17:L17"/>
    <mergeCell ref="B14:M14"/>
    <mergeCell ref="D2:D3"/>
    <mergeCell ref="E2:E3"/>
    <mergeCell ref="A1:L1"/>
    <mergeCell ref="A2:A3"/>
    <mergeCell ref="B2:B3"/>
    <mergeCell ref="C2:C3"/>
    <mergeCell ref="G2:G3"/>
    <mergeCell ref="H2:L2"/>
    <mergeCell ref="A8:I8"/>
    <mergeCell ref="F2:F3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4"/>
  <sheetViews>
    <sheetView topLeftCell="B1" zoomScaleNormal="100" workbookViewId="0">
      <selection activeCell="G19" sqref="G19"/>
    </sheetView>
  </sheetViews>
  <sheetFormatPr defaultRowHeight="14.4" x14ac:dyDescent="0.3"/>
  <cols>
    <col min="1" max="1" width="6.33203125" style="1" customWidth="1"/>
    <col min="2" max="2" width="46.33203125" style="1" customWidth="1"/>
    <col min="3" max="3" width="48.5546875" style="1" bestFit="1" customWidth="1"/>
    <col min="4" max="4" width="14.88671875" style="1" customWidth="1"/>
    <col min="5" max="6" width="16.109375" style="1" customWidth="1"/>
    <col min="7" max="9" width="9.109375" style="1"/>
    <col min="10" max="10" width="12" style="1" customWidth="1"/>
    <col min="11" max="11" width="9.109375" style="1"/>
    <col min="12" max="12" width="14.109375" style="1" customWidth="1"/>
  </cols>
  <sheetData>
    <row r="1" spans="1:12" x14ac:dyDescent="0.3">
      <c r="A1" s="138" t="s">
        <v>87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x14ac:dyDescent="0.3">
      <c r="A2" s="146" t="s">
        <v>9</v>
      </c>
      <c r="B2" s="146" t="s">
        <v>0</v>
      </c>
      <c r="C2" s="146" t="s">
        <v>75</v>
      </c>
      <c r="D2" s="146" t="s">
        <v>52</v>
      </c>
      <c r="E2" s="146" t="s">
        <v>53</v>
      </c>
      <c r="F2" s="146" t="s">
        <v>84</v>
      </c>
      <c r="G2" s="146" t="s">
        <v>1</v>
      </c>
      <c r="H2" s="155" t="s">
        <v>2</v>
      </c>
      <c r="I2" s="143"/>
      <c r="J2" s="143"/>
      <c r="K2" s="143"/>
      <c r="L2" s="144"/>
    </row>
    <row r="3" spans="1:12" ht="27.6" x14ac:dyDescent="0.3">
      <c r="A3" s="147"/>
      <c r="B3" s="159"/>
      <c r="C3" s="147"/>
      <c r="D3" s="147"/>
      <c r="E3" s="147"/>
      <c r="F3" s="160"/>
      <c r="G3" s="147"/>
      <c r="H3" s="19" t="s">
        <v>3</v>
      </c>
      <c r="I3" s="19" t="s">
        <v>4</v>
      </c>
      <c r="J3" s="19" t="s">
        <v>5</v>
      </c>
      <c r="K3" s="19" t="s">
        <v>7</v>
      </c>
      <c r="L3" s="19" t="s">
        <v>6</v>
      </c>
    </row>
    <row r="4" spans="1:12" s="65" customFormat="1" ht="14.4" customHeight="1" x14ac:dyDescent="0.2">
      <c r="A4" s="41" t="s">
        <v>26</v>
      </c>
      <c r="B4" s="41" t="s">
        <v>27</v>
      </c>
      <c r="C4" s="41" t="s">
        <v>28</v>
      </c>
      <c r="D4" s="41" t="s">
        <v>29</v>
      </c>
      <c r="E4" s="41" t="s">
        <v>30</v>
      </c>
      <c r="F4" s="41" t="s">
        <v>85</v>
      </c>
      <c r="G4" s="41" t="s">
        <v>32</v>
      </c>
      <c r="H4" s="41" t="s">
        <v>33</v>
      </c>
      <c r="I4" s="41" t="s">
        <v>34</v>
      </c>
      <c r="J4" s="41" t="s">
        <v>35</v>
      </c>
      <c r="K4" s="41" t="s">
        <v>36</v>
      </c>
      <c r="L4" s="41" t="s">
        <v>37</v>
      </c>
    </row>
    <row r="5" spans="1:12" x14ac:dyDescent="0.3">
      <c r="A5" s="10" t="s">
        <v>26</v>
      </c>
      <c r="B5" s="53" t="s">
        <v>98</v>
      </c>
      <c r="C5" s="56" t="s">
        <v>99</v>
      </c>
      <c r="D5" s="57"/>
      <c r="E5" s="121"/>
      <c r="F5" s="90"/>
      <c r="G5" s="11" t="s">
        <v>25</v>
      </c>
      <c r="H5" s="51">
        <v>5</v>
      </c>
      <c r="I5" s="52">
        <v>0</v>
      </c>
      <c r="J5" s="52">
        <f>H5*I5</f>
        <v>0</v>
      </c>
      <c r="K5" s="46">
        <v>0.23</v>
      </c>
      <c r="L5" s="45">
        <f>ROUND(J5+J5*K5,2)</f>
        <v>0</v>
      </c>
    </row>
    <row r="6" spans="1:12" x14ac:dyDescent="0.3">
      <c r="A6" s="10" t="s">
        <v>27</v>
      </c>
      <c r="B6" s="53" t="s">
        <v>54</v>
      </c>
      <c r="C6" s="58" t="s">
        <v>13</v>
      </c>
      <c r="D6" s="58"/>
      <c r="E6" s="122"/>
      <c r="F6" s="90"/>
      <c r="G6" s="11" t="s">
        <v>25</v>
      </c>
      <c r="H6" s="51">
        <v>4</v>
      </c>
      <c r="I6" s="52">
        <v>0</v>
      </c>
      <c r="J6" s="52">
        <f t="shared" ref="J6:J11" si="0">H6*I6</f>
        <v>0</v>
      </c>
      <c r="K6" s="46">
        <v>0.23</v>
      </c>
      <c r="L6" s="45">
        <f t="shared" ref="L6:L11" si="1">ROUND(J6+J6*K6,2)</f>
        <v>0</v>
      </c>
    </row>
    <row r="7" spans="1:12" x14ac:dyDescent="0.3">
      <c r="A7" s="10" t="s">
        <v>28</v>
      </c>
      <c r="B7" s="59" t="s">
        <v>100</v>
      </c>
      <c r="C7" s="60" t="s">
        <v>15</v>
      </c>
      <c r="D7" s="57"/>
      <c r="E7" s="121"/>
      <c r="F7" s="90"/>
      <c r="G7" s="11" t="s">
        <v>25</v>
      </c>
      <c r="H7" s="51">
        <v>4</v>
      </c>
      <c r="I7" s="52">
        <v>0</v>
      </c>
      <c r="J7" s="52">
        <f t="shared" si="0"/>
        <v>0</v>
      </c>
      <c r="K7" s="46">
        <v>0.23</v>
      </c>
      <c r="L7" s="45">
        <f t="shared" si="1"/>
        <v>0</v>
      </c>
    </row>
    <row r="8" spans="1:12" x14ac:dyDescent="0.3">
      <c r="A8" s="10" t="s">
        <v>29</v>
      </c>
      <c r="B8" s="61" t="s">
        <v>101</v>
      </c>
      <c r="C8" s="60" t="s">
        <v>16</v>
      </c>
      <c r="D8" s="57"/>
      <c r="E8" s="121"/>
      <c r="F8" s="90"/>
      <c r="G8" s="11" t="s">
        <v>25</v>
      </c>
      <c r="H8" s="51">
        <v>4</v>
      </c>
      <c r="I8" s="52">
        <v>0</v>
      </c>
      <c r="J8" s="52">
        <f t="shared" si="0"/>
        <v>0</v>
      </c>
      <c r="K8" s="46">
        <v>0.23</v>
      </c>
      <c r="L8" s="45">
        <f t="shared" si="1"/>
        <v>0</v>
      </c>
    </row>
    <row r="9" spans="1:12" x14ac:dyDescent="0.3">
      <c r="A9" s="10" t="s">
        <v>30</v>
      </c>
      <c r="B9" s="61" t="s">
        <v>55</v>
      </c>
      <c r="C9" s="60" t="s">
        <v>17</v>
      </c>
      <c r="D9" s="57"/>
      <c r="E9" s="121"/>
      <c r="F9" s="90"/>
      <c r="G9" s="11" t="s">
        <v>25</v>
      </c>
      <c r="H9" s="51">
        <v>4</v>
      </c>
      <c r="I9" s="52">
        <v>0</v>
      </c>
      <c r="J9" s="52">
        <f t="shared" si="0"/>
        <v>0</v>
      </c>
      <c r="K9" s="46">
        <v>0.23</v>
      </c>
      <c r="L9" s="45">
        <f t="shared" si="1"/>
        <v>0</v>
      </c>
    </row>
    <row r="10" spans="1:12" x14ac:dyDescent="0.3">
      <c r="A10" s="10" t="s">
        <v>31</v>
      </c>
      <c r="B10" s="61" t="s">
        <v>56</v>
      </c>
      <c r="C10" s="60" t="s">
        <v>18</v>
      </c>
      <c r="D10" s="57"/>
      <c r="E10" s="121"/>
      <c r="F10" s="90"/>
      <c r="G10" s="11" t="s">
        <v>25</v>
      </c>
      <c r="H10" s="51">
        <v>4</v>
      </c>
      <c r="I10" s="52">
        <v>0</v>
      </c>
      <c r="J10" s="52">
        <f t="shared" si="0"/>
        <v>0</v>
      </c>
      <c r="K10" s="46">
        <v>0.23</v>
      </c>
      <c r="L10" s="45">
        <f t="shared" si="1"/>
        <v>0</v>
      </c>
    </row>
    <row r="11" spans="1:12" s="5" customFormat="1" x14ac:dyDescent="0.3">
      <c r="A11" s="47" t="s">
        <v>32</v>
      </c>
      <c r="B11" s="62" t="s">
        <v>70</v>
      </c>
      <c r="C11" s="63" t="s">
        <v>19</v>
      </c>
      <c r="D11" s="57"/>
      <c r="E11" s="121"/>
      <c r="F11" s="90"/>
      <c r="G11" s="23" t="s">
        <v>25</v>
      </c>
      <c r="H11" s="24">
        <v>4</v>
      </c>
      <c r="I11" s="52">
        <v>0</v>
      </c>
      <c r="J11" s="52">
        <f t="shared" si="0"/>
        <v>0</v>
      </c>
      <c r="K11" s="26">
        <v>0.23</v>
      </c>
      <c r="L11" s="45">
        <f t="shared" si="1"/>
        <v>0</v>
      </c>
    </row>
    <row r="12" spans="1:12" x14ac:dyDescent="0.3">
      <c r="A12" s="157" t="s">
        <v>8</v>
      </c>
      <c r="B12" s="131"/>
      <c r="C12" s="131"/>
      <c r="D12" s="131"/>
      <c r="E12" s="131"/>
      <c r="F12" s="131"/>
      <c r="G12" s="131"/>
      <c r="H12" s="131"/>
      <c r="I12" s="158"/>
      <c r="J12" s="16">
        <f>SUM(J5:J11)</f>
        <v>0</v>
      </c>
      <c r="K12" s="64"/>
      <c r="L12" s="16">
        <f>SUM(L5:L11)</f>
        <v>0</v>
      </c>
    </row>
    <row r="13" spans="1:12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x14ac:dyDescent="0.3">
      <c r="A14" s="35" t="s">
        <v>45</v>
      </c>
      <c r="B14" s="71" t="s">
        <v>104</v>
      </c>
      <c r="C14" s="71"/>
      <c r="D14" s="18"/>
      <c r="E14" s="18"/>
      <c r="F14" s="18"/>
      <c r="G14" s="17"/>
      <c r="H14" s="18"/>
      <c r="I14" s="18"/>
      <c r="J14" s="18"/>
      <c r="K14" s="18"/>
      <c r="L14" s="18"/>
    </row>
    <row r="15" spans="1:12" x14ac:dyDescent="0.3">
      <c r="A15" s="35" t="s">
        <v>47</v>
      </c>
      <c r="B15" s="71" t="s">
        <v>103</v>
      </c>
      <c r="C15" s="71"/>
      <c r="D15" s="18"/>
      <c r="E15" s="18"/>
      <c r="F15" s="18"/>
      <c r="G15" s="18"/>
      <c r="H15" s="18"/>
      <c r="I15" s="18"/>
      <c r="J15" s="18"/>
      <c r="K15" s="18"/>
      <c r="L15" s="18"/>
    </row>
    <row r="16" spans="1:12" x14ac:dyDescent="0.3">
      <c r="A16" s="18"/>
      <c r="B16" s="119" t="s">
        <v>57</v>
      </c>
      <c r="C16" s="71"/>
      <c r="D16" s="18"/>
      <c r="E16" s="18"/>
      <c r="F16" s="18"/>
      <c r="G16" s="18"/>
      <c r="H16" s="18"/>
      <c r="I16" s="18"/>
      <c r="J16" s="18"/>
      <c r="K16" s="18"/>
      <c r="L16" s="18"/>
    </row>
    <row r="17" spans="1:12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x14ac:dyDescent="0.3">
      <c r="A19" s="17"/>
      <c r="B19" s="38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x14ac:dyDescent="0.3">
      <c r="A20" s="36" t="s">
        <v>50</v>
      </c>
      <c r="B20" s="17" t="s">
        <v>73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x14ac:dyDescent="0.3">
      <c r="A21" s="39" t="s">
        <v>51</v>
      </c>
      <c r="B21" s="145" t="s">
        <v>76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8"/>
    </row>
    <row r="22" spans="1:12" x14ac:dyDescent="0.3">
      <c r="A22" s="120" t="s">
        <v>80</v>
      </c>
      <c r="B22" s="18" t="s">
        <v>81</v>
      </c>
      <c r="C22" s="18"/>
      <c r="D22" s="18"/>
      <c r="E22" s="18"/>
      <c r="F22" s="18"/>
      <c r="G22" s="18"/>
      <c r="H22" s="18"/>
      <c r="I22" s="17"/>
      <c r="J22" s="17"/>
      <c r="K22" s="17"/>
      <c r="L22" s="18"/>
    </row>
    <row r="23" spans="1:12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 ht="49.5" customHeight="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35" t="s">
        <v>71</v>
      </c>
      <c r="K24" s="136"/>
      <c r="L24" s="136"/>
    </row>
  </sheetData>
  <mergeCells count="12">
    <mergeCell ref="J24:L24"/>
    <mergeCell ref="B21:K21"/>
    <mergeCell ref="A1:L1"/>
    <mergeCell ref="A12:I12"/>
    <mergeCell ref="A2:A3"/>
    <mergeCell ref="B2:B3"/>
    <mergeCell ref="C2:C3"/>
    <mergeCell ref="G2:G3"/>
    <mergeCell ref="H2:L2"/>
    <mergeCell ref="D2:D3"/>
    <mergeCell ref="E2:E3"/>
    <mergeCell ref="F2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3C7D1-F1BA-454B-A045-C60F67EF18D9}">
  <dimension ref="A1:M18"/>
  <sheetViews>
    <sheetView view="pageBreakPreview" zoomScale="99" zoomScaleNormal="100" zoomScaleSheetLayoutView="99" workbookViewId="0">
      <selection activeCell="L9" sqref="L9"/>
    </sheetView>
  </sheetViews>
  <sheetFormatPr defaultRowHeight="14.4" x14ac:dyDescent="0.3"/>
  <cols>
    <col min="1" max="1" width="7.33203125" style="1" customWidth="1"/>
    <col min="2" max="2" width="42.6640625" style="1" bestFit="1" customWidth="1"/>
    <col min="3" max="3" width="38.5546875" style="1" customWidth="1"/>
    <col min="4" max="4" width="16.5546875" style="1" customWidth="1"/>
    <col min="5" max="6" width="15.6640625" style="1" customWidth="1"/>
    <col min="7" max="9" width="9.109375" style="1"/>
    <col min="10" max="10" width="10.6640625" style="1" bestFit="1" customWidth="1"/>
    <col min="11" max="11" width="9.109375" style="1"/>
    <col min="12" max="12" width="13" style="1" customWidth="1"/>
  </cols>
  <sheetData>
    <row r="1" spans="1:13" x14ac:dyDescent="0.3">
      <c r="A1" s="138" t="s">
        <v>88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7"/>
    </row>
    <row r="2" spans="1:13" x14ac:dyDescent="0.3">
      <c r="A2" s="161" t="s">
        <v>9</v>
      </c>
      <c r="B2" s="146" t="s">
        <v>0</v>
      </c>
      <c r="C2" s="146" t="s">
        <v>75</v>
      </c>
      <c r="D2" s="146" t="s">
        <v>52</v>
      </c>
      <c r="E2" s="146" t="s">
        <v>53</v>
      </c>
      <c r="F2" s="146" t="s">
        <v>84</v>
      </c>
      <c r="G2" s="146" t="s">
        <v>1</v>
      </c>
      <c r="H2" s="155" t="s">
        <v>2</v>
      </c>
      <c r="I2" s="143"/>
      <c r="J2" s="143"/>
      <c r="K2" s="143"/>
      <c r="L2" s="144"/>
      <c r="M2" s="17"/>
    </row>
    <row r="3" spans="1:13" ht="27.6" x14ac:dyDescent="0.3">
      <c r="A3" s="162"/>
      <c r="B3" s="159"/>
      <c r="C3" s="147"/>
      <c r="D3" s="147"/>
      <c r="E3" s="147"/>
      <c r="F3" s="147"/>
      <c r="G3" s="147"/>
      <c r="H3" s="19" t="s">
        <v>3</v>
      </c>
      <c r="I3" s="19" t="s">
        <v>4</v>
      </c>
      <c r="J3" s="19" t="s">
        <v>5</v>
      </c>
      <c r="K3" s="19" t="s">
        <v>7</v>
      </c>
      <c r="L3" s="19" t="s">
        <v>6</v>
      </c>
      <c r="M3" s="17"/>
    </row>
    <row r="4" spans="1:13" s="3" customFormat="1" ht="6.75" customHeight="1" x14ac:dyDescent="0.25">
      <c r="A4" s="66" t="s">
        <v>26</v>
      </c>
      <c r="B4" s="9" t="s">
        <v>27</v>
      </c>
      <c r="C4" s="9" t="s">
        <v>28</v>
      </c>
      <c r="D4" s="67" t="s">
        <v>29</v>
      </c>
      <c r="E4" s="73" t="s">
        <v>30</v>
      </c>
      <c r="F4" s="123" t="s">
        <v>31</v>
      </c>
      <c r="G4" s="74" t="s">
        <v>32</v>
      </c>
      <c r="H4" s="75" t="s">
        <v>33</v>
      </c>
      <c r="I4" s="20" t="s">
        <v>34</v>
      </c>
      <c r="J4" s="20" t="s">
        <v>35</v>
      </c>
      <c r="K4" s="20" t="s">
        <v>36</v>
      </c>
      <c r="L4" s="20" t="s">
        <v>37</v>
      </c>
      <c r="M4" s="21"/>
    </row>
    <row r="5" spans="1:13" s="5" customFormat="1" x14ac:dyDescent="0.3">
      <c r="A5" s="47" t="s">
        <v>26</v>
      </c>
      <c r="B5" s="76" t="s">
        <v>102</v>
      </c>
      <c r="C5" s="77" t="s">
        <v>44</v>
      </c>
      <c r="D5" s="48"/>
      <c r="E5" s="48"/>
      <c r="F5" s="48"/>
      <c r="G5" s="48" t="s">
        <v>25</v>
      </c>
      <c r="H5" s="48">
        <v>5</v>
      </c>
      <c r="I5" s="78">
        <v>0</v>
      </c>
      <c r="J5" s="25">
        <f>H5*I5</f>
        <v>0</v>
      </c>
      <c r="K5" s="26">
        <v>0.23</v>
      </c>
      <c r="L5" s="27">
        <f>ROUND(J5+J5*K5,2)</f>
        <v>0</v>
      </c>
      <c r="M5" s="68"/>
    </row>
    <row r="6" spans="1:13" x14ac:dyDescent="0.3">
      <c r="A6" s="157" t="s">
        <v>8</v>
      </c>
      <c r="B6" s="131"/>
      <c r="C6" s="131"/>
      <c r="D6" s="131"/>
      <c r="E6" s="131"/>
      <c r="F6" s="131"/>
      <c r="G6" s="131"/>
      <c r="H6" s="131"/>
      <c r="I6" s="131"/>
      <c r="J6" s="69">
        <f>SUM(J5:J5)</f>
        <v>0</v>
      </c>
      <c r="K6" s="70"/>
      <c r="L6" s="69">
        <f>SUM(L5:L5)</f>
        <v>0</v>
      </c>
      <c r="M6" s="17"/>
    </row>
    <row r="7" spans="1:13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7"/>
    </row>
    <row r="8" spans="1:13" x14ac:dyDescent="0.3">
      <c r="A8" s="35"/>
      <c r="B8" s="18"/>
      <c r="C8" s="18"/>
      <c r="D8" s="18"/>
      <c r="E8" s="18"/>
      <c r="F8" s="18"/>
      <c r="G8" s="17"/>
      <c r="H8" s="18"/>
      <c r="I8" s="18"/>
      <c r="J8" s="18"/>
      <c r="K8" s="18"/>
      <c r="L8" s="18"/>
      <c r="M8" s="18"/>
    </row>
    <row r="9" spans="1:13" s="5" customFormat="1" x14ac:dyDescent="0.3">
      <c r="A9" s="118" t="s">
        <v>47</v>
      </c>
      <c r="B9" s="71" t="s">
        <v>103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3">
      <c r="A11" s="18"/>
      <c r="B11" s="2" t="s">
        <v>46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3">
      <c r="A13" s="17"/>
      <c r="B13" s="38" t="s">
        <v>49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3">
      <c r="A14" s="36" t="s">
        <v>50</v>
      </c>
      <c r="B14" s="17" t="s">
        <v>73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3">
      <c r="A15" s="39" t="s">
        <v>51</v>
      </c>
      <c r="B15" s="145" t="s">
        <v>76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</row>
    <row r="16" spans="1:13" x14ac:dyDescent="0.3">
      <c r="A16" s="120" t="s">
        <v>80</v>
      </c>
      <c r="B16" s="18" t="s">
        <v>81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</row>
    <row r="17" spans="1:13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7"/>
    </row>
    <row r="18" spans="1:13" ht="56.25" customHeight="1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35" t="s">
        <v>71</v>
      </c>
      <c r="K18" s="136"/>
      <c r="L18" s="136"/>
      <c r="M18" s="17"/>
    </row>
  </sheetData>
  <mergeCells count="12">
    <mergeCell ref="A6:I6"/>
    <mergeCell ref="B15:M15"/>
    <mergeCell ref="J18:L18"/>
    <mergeCell ref="A1:L1"/>
    <mergeCell ref="A2:A3"/>
    <mergeCell ref="B2:B3"/>
    <mergeCell ref="C2:C3"/>
    <mergeCell ref="D2:D3"/>
    <mergeCell ref="E2:E3"/>
    <mergeCell ref="G2:G3"/>
    <mergeCell ref="H2:L2"/>
    <mergeCell ref="F2:F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47DD-F40A-45BF-9E5E-99E58A2B9018}">
  <dimension ref="A1:K21"/>
  <sheetViews>
    <sheetView zoomScaleNormal="100" workbookViewId="0">
      <selection activeCell="F21" sqref="F21"/>
    </sheetView>
  </sheetViews>
  <sheetFormatPr defaultRowHeight="14.4" x14ac:dyDescent="0.3"/>
  <cols>
    <col min="1" max="1" width="4.88671875" customWidth="1"/>
    <col min="2" max="2" width="59.44140625" bestFit="1" customWidth="1"/>
    <col min="3" max="3" width="18.44140625" customWidth="1"/>
    <col min="4" max="4" width="15.5546875" customWidth="1"/>
    <col min="5" max="5" width="5.6640625" customWidth="1"/>
    <col min="7" max="7" width="10.6640625" customWidth="1"/>
    <col min="8" max="8" width="12.33203125" customWidth="1"/>
    <col min="10" max="10" width="10.88671875" customWidth="1"/>
  </cols>
  <sheetData>
    <row r="1" spans="1:11" x14ac:dyDescent="0.3">
      <c r="A1" s="138" t="s">
        <v>89</v>
      </c>
      <c r="B1" s="138"/>
      <c r="C1" s="138"/>
      <c r="D1" s="138"/>
      <c r="E1" s="138"/>
      <c r="F1" s="138"/>
      <c r="G1" s="138"/>
      <c r="H1" s="138"/>
      <c r="I1" s="138"/>
      <c r="J1" s="138"/>
      <c r="K1" s="17"/>
    </row>
    <row r="2" spans="1:11" x14ac:dyDescent="0.3">
      <c r="A2" s="146" t="s">
        <v>9</v>
      </c>
      <c r="B2" s="146" t="s">
        <v>0</v>
      </c>
      <c r="C2" s="146" t="s">
        <v>75</v>
      </c>
      <c r="D2" s="146" t="s">
        <v>82</v>
      </c>
      <c r="E2" s="146" t="s">
        <v>1</v>
      </c>
      <c r="F2" s="155" t="s">
        <v>2</v>
      </c>
      <c r="G2" s="143"/>
      <c r="H2" s="143"/>
      <c r="I2" s="143"/>
      <c r="J2" s="153"/>
      <c r="K2" s="17"/>
    </row>
    <row r="3" spans="1:11" ht="41.4" x14ac:dyDescent="0.3">
      <c r="A3" s="147"/>
      <c r="B3" s="159"/>
      <c r="C3" s="147"/>
      <c r="D3" s="160"/>
      <c r="E3" s="147"/>
      <c r="F3" s="19" t="s">
        <v>3</v>
      </c>
      <c r="G3" s="19" t="s">
        <v>4</v>
      </c>
      <c r="H3" s="19" t="s">
        <v>5</v>
      </c>
      <c r="I3" s="10" t="s">
        <v>7</v>
      </c>
      <c r="J3" s="7" t="s">
        <v>6</v>
      </c>
      <c r="K3" s="17"/>
    </row>
    <row r="4" spans="1:11" x14ac:dyDescent="0.3">
      <c r="A4" s="41" t="s">
        <v>26</v>
      </c>
      <c r="B4" s="41" t="s">
        <v>27</v>
      </c>
      <c r="C4" s="41" t="s">
        <v>28</v>
      </c>
      <c r="D4" s="41" t="s">
        <v>29</v>
      </c>
      <c r="E4" s="41" t="s">
        <v>30</v>
      </c>
      <c r="F4" s="41" t="s">
        <v>31</v>
      </c>
      <c r="G4" s="41" t="s">
        <v>32</v>
      </c>
      <c r="H4" s="41" t="s">
        <v>33</v>
      </c>
      <c r="I4" s="79" t="s">
        <v>34</v>
      </c>
      <c r="J4" s="41" t="s">
        <v>35</v>
      </c>
      <c r="K4" s="17"/>
    </row>
    <row r="5" spans="1:11" x14ac:dyDescent="0.3">
      <c r="A5" s="47" t="s">
        <v>26</v>
      </c>
      <c r="B5" s="80" t="s">
        <v>106</v>
      </c>
      <c r="C5" s="127" t="s">
        <v>107</v>
      </c>
      <c r="D5" s="11"/>
      <c r="E5" s="51" t="s">
        <v>25</v>
      </c>
      <c r="F5" s="51">
        <v>14</v>
      </c>
      <c r="G5" s="52">
        <v>0</v>
      </c>
      <c r="H5" s="52">
        <f>F5*G5</f>
        <v>0</v>
      </c>
      <c r="I5" s="81">
        <v>0.23</v>
      </c>
      <c r="J5" s="15">
        <f>ROUND(H5+H5*I5,2)</f>
        <v>0</v>
      </c>
      <c r="K5" s="17"/>
    </row>
    <row r="6" spans="1:11" ht="41.4" x14ac:dyDescent="0.3">
      <c r="A6" s="47" t="s">
        <v>27</v>
      </c>
      <c r="B6" s="82" t="s">
        <v>69</v>
      </c>
      <c r="C6" s="128" t="s">
        <v>105</v>
      </c>
      <c r="D6" s="51"/>
      <c r="E6" s="51" t="s">
        <v>25</v>
      </c>
      <c r="F6" s="51">
        <v>4</v>
      </c>
      <c r="G6" s="52">
        <v>0</v>
      </c>
      <c r="H6" s="52">
        <f>F6*G6</f>
        <v>0</v>
      </c>
      <c r="I6" s="81">
        <v>0.23</v>
      </c>
      <c r="J6" s="15">
        <f>ROUND(H6+H6*I6,2)</f>
        <v>0</v>
      </c>
      <c r="K6" s="17"/>
    </row>
    <row r="7" spans="1:11" x14ac:dyDescent="0.3">
      <c r="A7" s="130" t="s">
        <v>8</v>
      </c>
      <c r="B7" s="132"/>
      <c r="C7" s="132"/>
      <c r="D7" s="132"/>
      <c r="E7" s="132"/>
      <c r="F7" s="132"/>
      <c r="G7" s="133"/>
      <c r="H7" s="54">
        <f>SUM(H5:H6)</f>
        <v>0</v>
      </c>
      <c r="I7" s="83"/>
      <c r="J7" s="69">
        <f>SUM(J5:J6)</f>
        <v>0</v>
      </c>
      <c r="K7" s="17"/>
    </row>
    <row r="8" spans="1:11" x14ac:dyDescent="0.3">
      <c r="A8" s="35" t="s">
        <v>45</v>
      </c>
      <c r="B8" s="71" t="s">
        <v>104</v>
      </c>
      <c r="C8" s="18"/>
      <c r="D8" s="18"/>
      <c r="E8" s="18"/>
      <c r="F8" s="18"/>
      <c r="G8" s="18"/>
      <c r="H8" s="18"/>
      <c r="I8" s="18"/>
      <c r="J8" s="18"/>
      <c r="K8" s="17"/>
    </row>
    <row r="9" spans="1:11" x14ac:dyDescent="0.3">
      <c r="A9" s="35"/>
      <c r="B9" s="71"/>
      <c r="C9" s="18"/>
      <c r="D9" s="18"/>
      <c r="E9" s="18"/>
      <c r="F9" s="18"/>
      <c r="G9" s="18"/>
      <c r="H9" s="18"/>
      <c r="I9" s="18"/>
      <c r="J9" s="18"/>
      <c r="K9" s="17"/>
    </row>
    <row r="10" spans="1:11" x14ac:dyDescent="0.3">
      <c r="A10" s="18"/>
      <c r="B10" s="2" t="s">
        <v>46</v>
      </c>
      <c r="C10" s="18"/>
      <c r="D10" s="18"/>
      <c r="E10" s="18"/>
      <c r="F10" s="18"/>
      <c r="G10" s="18"/>
      <c r="H10" s="18"/>
      <c r="I10" s="18"/>
      <c r="J10" s="18"/>
      <c r="K10" s="17"/>
    </row>
    <row r="11" spans="1:11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7"/>
    </row>
    <row r="12" spans="1:11" x14ac:dyDescent="0.3">
      <c r="A12" s="18"/>
      <c r="B12" s="72" t="s">
        <v>49</v>
      </c>
      <c r="C12" s="18"/>
      <c r="D12" s="18"/>
      <c r="E12" s="18"/>
      <c r="F12" s="18"/>
      <c r="G12" s="18"/>
      <c r="H12" s="18"/>
      <c r="I12" s="18"/>
      <c r="J12" s="18"/>
      <c r="K12" s="17"/>
    </row>
    <row r="13" spans="1:11" x14ac:dyDescent="0.3">
      <c r="A13" s="35" t="s">
        <v>50</v>
      </c>
      <c r="B13" s="18" t="s">
        <v>83</v>
      </c>
      <c r="C13" s="18"/>
      <c r="D13" s="18"/>
      <c r="E13" s="18"/>
      <c r="F13" s="18"/>
      <c r="G13" s="18"/>
      <c r="H13" s="18"/>
      <c r="I13" s="18"/>
      <c r="J13" s="18"/>
      <c r="K13" s="17"/>
    </row>
    <row r="14" spans="1:11" x14ac:dyDescent="0.3">
      <c r="A14" s="35"/>
      <c r="B14" s="18"/>
      <c r="C14" s="18"/>
      <c r="D14" s="18"/>
      <c r="E14" s="18"/>
      <c r="F14" s="18"/>
      <c r="G14" s="18"/>
      <c r="H14" s="18"/>
      <c r="I14" s="18"/>
      <c r="J14" s="18"/>
      <c r="K14" s="17"/>
    </row>
    <row r="15" spans="1:11" x14ac:dyDescent="0.3">
      <c r="A15" s="35"/>
      <c r="B15" s="18"/>
      <c r="C15" s="18"/>
      <c r="D15" s="18"/>
      <c r="E15" s="18"/>
      <c r="F15" s="18"/>
      <c r="G15" s="18"/>
      <c r="H15" s="18"/>
      <c r="I15" s="18"/>
      <c r="J15" s="18"/>
      <c r="K15" s="17"/>
    </row>
    <row r="16" spans="1:11" x14ac:dyDescent="0.3">
      <c r="A16" s="35"/>
      <c r="B16" s="18"/>
      <c r="C16" s="18"/>
      <c r="D16" s="18"/>
      <c r="E16" s="18"/>
      <c r="F16" s="18"/>
      <c r="G16" s="18"/>
      <c r="H16" s="18"/>
      <c r="I16" s="18"/>
      <c r="J16" s="18"/>
      <c r="K16" s="17"/>
    </row>
    <row r="17" spans="1:11" x14ac:dyDescent="0.3">
      <c r="A17" s="18"/>
      <c r="B17" s="18"/>
      <c r="C17" s="18"/>
      <c r="D17" s="18"/>
      <c r="E17" s="18"/>
      <c r="F17" s="18"/>
      <c r="G17" s="18"/>
      <c r="H17" s="135" t="s">
        <v>71</v>
      </c>
      <c r="I17" s="136"/>
      <c r="J17" s="136"/>
      <c r="K17" s="17"/>
    </row>
    <row r="18" spans="1:11" x14ac:dyDescent="0.3">
      <c r="A18" s="18"/>
      <c r="B18" s="18"/>
      <c r="C18" s="18"/>
      <c r="D18" s="18"/>
      <c r="E18" s="18"/>
      <c r="F18" s="18"/>
      <c r="G18" s="18"/>
      <c r="H18" s="163" t="s">
        <v>77</v>
      </c>
      <c r="I18" s="163"/>
      <c r="J18" s="163"/>
      <c r="K18" s="17"/>
    </row>
    <row r="19" spans="1:1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7"/>
    </row>
    <row r="20" spans="1:11" x14ac:dyDescent="0.3">
      <c r="A20" s="1"/>
      <c r="B20" s="4"/>
      <c r="C20" s="1"/>
      <c r="D20" s="1"/>
      <c r="E20" s="1"/>
      <c r="F20" s="1"/>
      <c r="G20" s="1"/>
      <c r="H20" s="1"/>
      <c r="I20" s="1"/>
      <c r="J20" s="1"/>
    </row>
    <row r="21" spans="1:11" x14ac:dyDescent="0.3">
      <c r="A21" s="1"/>
      <c r="B21" s="4"/>
      <c r="C21" s="1"/>
      <c r="D21" s="1"/>
      <c r="E21" s="1"/>
      <c r="F21" s="1"/>
      <c r="G21" s="1"/>
      <c r="H21" s="1"/>
      <c r="I21" s="1"/>
      <c r="J21" s="1"/>
    </row>
  </sheetData>
  <mergeCells count="10">
    <mergeCell ref="H18:J18"/>
    <mergeCell ref="H17:J17"/>
    <mergeCell ref="A7:G7"/>
    <mergeCell ref="A1:J1"/>
    <mergeCell ref="A2:A3"/>
    <mergeCell ref="B2:B3"/>
    <mergeCell ref="C2:C3"/>
    <mergeCell ref="E2:E3"/>
    <mergeCell ref="F2:J2"/>
    <mergeCell ref="D2:D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84D3-17E7-4089-9EA5-0FE2F5C02058}">
  <dimension ref="A1:L16"/>
  <sheetViews>
    <sheetView view="pageBreakPreview" zoomScale="96" zoomScaleNormal="100" zoomScaleSheetLayoutView="96" workbookViewId="0">
      <selection activeCell="B10" sqref="B10"/>
    </sheetView>
  </sheetViews>
  <sheetFormatPr defaultRowHeight="14.4" x14ac:dyDescent="0.3"/>
  <cols>
    <col min="1" max="1" width="3" style="1" bestFit="1" customWidth="1"/>
    <col min="2" max="2" width="34.88671875" style="1" customWidth="1"/>
    <col min="3" max="5" width="20.33203125" style="1" customWidth="1"/>
    <col min="6" max="6" width="16.109375" style="1" customWidth="1"/>
    <col min="7" max="9" width="9.109375" style="1"/>
    <col min="10" max="10" width="13.33203125" style="1" customWidth="1"/>
    <col min="11" max="11" width="9.109375" style="1"/>
    <col min="12" max="12" width="13" style="1" customWidth="1"/>
  </cols>
  <sheetData>
    <row r="1" spans="1:12" x14ac:dyDescent="0.3">
      <c r="A1" s="138" t="s">
        <v>90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x14ac:dyDescent="0.3">
      <c r="A2" s="146" t="s">
        <v>9</v>
      </c>
      <c r="B2" s="146" t="s">
        <v>0</v>
      </c>
      <c r="C2" s="146" t="s">
        <v>75</v>
      </c>
      <c r="D2" s="146" t="s">
        <v>64</v>
      </c>
      <c r="E2" s="146" t="s">
        <v>53</v>
      </c>
      <c r="F2" s="146" t="s">
        <v>84</v>
      </c>
      <c r="G2" s="146" t="s">
        <v>1</v>
      </c>
      <c r="H2" s="155" t="s">
        <v>2</v>
      </c>
      <c r="I2" s="143"/>
      <c r="J2" s="143"/>
      <c r="K2" s="143"/>
      <c r="L2" s="144"/>
    </row>
    <row r="3" spans="1:12" ht="27.6" x14ac:dyDescent="0.3">
      <c r="A3" s="147"/>
      <c r="B3" s="159"/>
      <c r="C3" s="147"/>
      <c r="D3" s="147"/>
      <c r="E3" s="147"/>
      <c r="F3" s="160"/>
      <c r="G3" s="147"/>
      <c r="H3" s="19" t="s">
        <v>3</v>
      </c>
      <c r="I3" s="19" t="s">
        <v>4</v>
      </c>
      <c r="J3" s="19" t="s">
        <v>5</v>
      </c>
      <c r="K3" s="19" t="s">
        <v>7</v>
      </c>
      <c r="L3" s="19" t="s">
        <v>6</v>
      </c>
    </row>
    <row r="4" spans="1:12" s="3" customFormat="1" ht="10.199999999999999" x14ac:dyDescent="0.2">
      <c r="A4" s="41" t="s">
        <v>26</v>
      </c>
      <c r="B4" s="41" t="s">
        <v>27</v>
      </c>
      <c r="C4" s="41" t="s">
        <v>28</v>
      </c>
      <c r="D4" s="41" t="s">
        <v>29</v>
      </c>
      <c r="E4" s="41" t="s">
        <v>30</v>
      </c>
      <c r="F4" s="41" t="s">
        <v>31</v>
      </c>
      <c r="G4" s="41" t="s">
        <v>32</v>
      </c>
      <c r="H4" s="41" t="s">
        <v>33</v>
      </c>
      <c r="I4" s="41" t="s">
        <v>34</v>
      </c>
      <c r="J4" s="41" t="s">
        <v>35</v>
      </c>
      <c r="K4" s="99" t="s">
        <v>36</v>
      </c>
      <c r="L4" s="99" t="s">
        <v>37</v>
      </c>
    </row>
    <row r="5" spans="1:12" x14ac:dyDescent="0.3">
      <c r="A5" s="10" t="s">
        <v>26</v>
      </c>
      <c r="B5" s="76" t="s">
        <v>108</v>
      </c>
      <c r="C5" s="11" t="s">
        <v>14</v>
      </c>
      <c r="D5" s="11"/>
      <c r="E5" s="11"/>
      <c r="F5" s="11"/>
      <c r="G5" s="51" t="s">
        <v>25</v>
      </c>
      <c r="H5" s="51">
        <v>80</v>
      </c>
      <c r="I5" s="52">
        <v>0</v>
      </c>
      <c r="J5" s="45">
        <f>H5*I5</f>
        <v>0</v>
      </c>
      <c r="K5" s="46">
        <v>0.23</v>
      </c>
      <c r="L5" s="45">
        <f>ROUND(J5+J5*K5,2)</f>
        <v>0</v>
      </c>
    </row>
    <row r="6" spans="1:12" x14ac:dyDescent="0.3">
      <c r="A6" s="130" t="s">
        <v>8</v>
      </c>
      <c r="B6" s="132"/>
      <c r="C6" s="132"/>
      <c r="D6" s="132"/>
      <c r="E6" s="132"/>
      <c r="F6" s="132"/>
      <c r="G6" s="132"/>
      <c r="H6" s="132"/>
      <c r="I6" s="133"/>
      <c r="J6" s="54">
        <f>SUM(J5:J5)</f>
        <v>0</v>
      </c>
      <c r="K6" s="55"/>
      <c r="L6" s="54">
        <f>SUM(L5:L5)</f>
        <v>0</v>
      </c>
    </row>
    <row r="7" spans="1:12" x14ac:dyDescent="0.3">
      <c r="A7" s="18"/>
      <c r="B7" s="71"/>
      <c r="C7" s="71"/>
      <c r="D7" s="71"/>
      <c r="E7" s="18"/>
      <c r="F7" s="18"/>
      <c r="G7" s="18"/>
      <c r="H7" s="18"/>
      <c r="I7" s="18"/>
      <c r="J7" s="18"/>
      <c r="K7" s="18"/>
      <c r="L7" s="18"/>
    </row>
    <row r="8" spans="1:12" x14ac:dyDescent="0.3">
      <c r="A8" s="35" t="s">
        <v>47</v>
      </c>
      <c r="B8" s="71" t="s">
        <v>103</v>
      </c>
      <c r="C8" s="68"/>
      <c r="D8" s="68"/>
      <c r="E8" s="17"/>
      <c r="F8" s="17"/>
      <c r="G8" s="17"/>
      <c r="H8" s="17"/>
      <c r="I8" s="18"/>
      <c r="J8" s="18"/>
      <c r="K8" s="18"/>
      <c r="L8" s="18"/>
    </row>
    <row r="9" spans="1:12" x14ac:dyDescent="0.3">
      <c r="A9" s="18"/>
      <c r="B9" s="2" t="s">
        <v>46</v>
      </c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3">
      <c r="A11" s="17"/>
      <c r="B11" s="38" t="s">
        <v>49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3">
      <c r="A12" s="36" t="s">
        <v>50</v>
      </c>
      <c r="B12" s="17" t="s">
        <v>73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3">
      <c r="A13" s="39" t="s">
        <v>51</v>
      </c>
      <c r="B13" s="164" t="s">
        <v>78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12" x14ac:dyDescent="0.3">
      <c r="A14" s="126" t="s">
        <v>80</v>
      </c>
      <c r="B14" s="17" t="s">
        <v>81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54" customHeight="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35" t="s">
        <v>71</v>
      </c>
      <c r="K16" s="136"/>
      <c r="L16" s="136"/>
    </row>
  </sheetData>
  <mergeCells count="12">
    <mergeCell ref="A6:I6"/>
    <mergeCell ref="B13:L13"/>
    <mergeCell ref="J16:L16"/>
    <mergeCell ref="A1:L1"/>
    <mergeCell ref="A2:A3"/>
    <mergeCell ref="B2:B3"/>
    <mergeCell ref="C2:C3"/>
    <mergeCell ref="D2:D3"/>
    <mergeCell ref="E2:E3"/>
    <mergeCell ref="G2:G3"/>
    <mergeCell ref="H2:L2"/>
    <mergeCell ref="F2:F3"/>
  </mergeCells>
  <pageMargins left="0.7" right="0.7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M19"/>
  <sheetViews>
    <sheetView topLeftCell="A8" zoomScale="96" zoomScaleNormal="96" workbookViewId="0">
      <selection activeCell="E20" sqref="E20"/>
    </sheetView>
  </sheetViews>
  <sheetFormatPr defaultRowHeight="14.4" x14ac:dyDescent="0.3"/>
  <cols>
    <col min="1" max="1" width="3.44140625" bestFit="1" customWidth="1"/>
    <col min="2" max="2" width="35" customWidth="1"/>
    <col min="3" max="5" width="20.33203125" customWidth="1"/>
    <col min="6" max="6" width="15.6640625" customWidth="1"/>
    <col min="9" max="9" width="13.88671875" bestFit="1" customWidth="1"/>
    <col min="10" max="10" width="13.33203125" customWidth="1"/>
    <col min="12" max="12" width="11.44140625" bestFit="1" customWidth="1"/>
    <col min="13" max="13" width="3.6640625" bestFit="1" customWidth="1"/>
  </cols>
  <sheetData>
    <row r="1" spans="1:13" x14ac:dyDescent="0.3">
      <c r="A1" s="137" t="s">
        <v>94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3" x14ac:dyDescent="0.3">
      <c r="A2" s="139" t="s">
        <v>9</v>
      </c>
      <c r="B2" s="139" t="s">
        <v>0</v>
      </c>
      <c r="C2" s="139" t="s">
        <v>75</v>
      </c>
      <c r="D2" s="139" t="s">
        <v>52</v>
      </c>
      <c r="E2" s="139" t="s">
        <v>53</v>
      </c>
      <c r="F2" s="140" t="s">
        <v>84</v>
      </c>
      <c r="G2" s="139" t="s">
        <v>1</v>
      </c>
      <c r="H2" s="139" t="s">
        <v>2</v>
      </c>
      <c r="I2" s="139"/>
      <c r="J2" s="139"/>
      <c r="K2" s="139"/>
      <c r="L2" s="139"/>
    </row>
    <row r="3" spans="1:13" ht="32.25" customHeight="1" x14ac:dyDescent="0.3">
      <c r="A3" s="139"/>
      <c r="B3" s="139"/>
      <c r="C3" s="139"/>
      <c r="D3" s="139"/>
      <c r="E3" s="139"/>
      <c r="F3" s="141"/>
      <c r="G3" s="139"/>
      <c r="H3" s="7" t="s">
        <v>3</v>
      </c>
      <c r="I3" s="7" t="s">
        <v>4</v>
      </c>
      <c r="J3" s="7" t="s">
        <v>5</v>
      </c>
      <c r="K3" s="7" t="s">
        <v>7</v>
      </c>
      <c r="L3" s="7" t="s">
        <v>6</v>
      </c>
    </row>
    <row r="4" spans="1:13" s="65" customFormat="1" ht="13.5" customHeight="1" x14ac:dyDescent="0.2">
      <c r="A4" s="41" t="s">
        <v>26</v>
      </c>
      <c r="B4" s="41" t="s">
        <v>27</v>
      </c>
      <c r="C4" s="41" t="s">
        <v>28</v>
      </c>
      <c r="D4" s="41" t="s">
        <v>29</v>
      </c>
      <c r="E4" s="41" t="s">
        <v>30</v>
      </c>
      <c r="F4" s="41" t="s">
        <v>31</v>
      </c>
      <c r="G4" s="41" t="s">
        <v>32</v>
      </c>
      <c r="H4" s="41" t="s">
        <v>33</v>
      </c>
      <c r="I4" s="41" t="s">
        <v>34</v>
      </c>
      <c r="J4" s="41" t="s">
        <v>35</v>
      </c>
      <c r="K4" s="41" t="s">
        <v>36</v>
      </c>
      <c r="L4" s="41" t="s">
        <v>37</v>
      </c>
    </row>
    <row r="5" spans="1:13" x14ac:dyDescent="0.3">
      <c r="A5" s="7" t="s">
        <v>26</v>
      </c>
      <c r="B5" s="101" t="s">
        <v>65</v>
      </c>
      <c r="C5" s="117" t="s">
        <v>20</v>
      </c>
      <c r="D5" s="101"/>
      <c r="E5" s="101"/>
      <c r="F5" s="101"/>
      <c r="G5" s="12" t="s">
        <v>25</v>
      </c>
      <c r="H5" s="12">
        <v>4</v>
      </c>
      <c r="I5" s="100">
        <v>0</v>
      </c>
      <c r="J5" s="13">
        <f>H5*I5</f>
        <v>0</v>
      </c>
      <c r="K5" s="14">
        <v>0.23</v>
      </c>
      <c r="L5" s="15">
        <f>ROUND(J5+J5*K5,2)</f>
        <v>0</v>
      </c>
      <c r="M5" s="165"/>
    </row>
    <row r="6" spans="1:13" x14ac:dyDescent="0.3">
      <c r="A6" s="7" t="s">
        <v>27</v>
      </c>
      <c r="B6" s="101" t="s">
        <v>66</v>
      </c>
      <c r="C6" s="117" t="s">
        <v>21</v>
      </c>
      <c r="D6" s="101"/>
      <c r="E6" s="101"/>
      <c r="F6" s="101"/>
      <c r="G6" s="12" t="s">
        <v>25</v>
      </c>
      <c r="H6" s="12">
        <v>4</v>
      </c>
      <c r="I6" s="100">
        <v>0</v>
      </c>
      <c r="J6" s="13">
        <f t="shared" ref="J6:J8" si="0">H6*I6</f>
        <v>0</v>
      </c>
      <c r="K6" s="14">
        <v>0.23</v>
      </c>
      <c r="L6" s="15">
        <f t="shared" ref="L6:L8" si="1">ROUND(J6+J6*K6,2)</f>
        <v>0</v>
      </c>
      <c r="M6" s="165"/>
    </row>
    <row r="7" spans="1:13" ht="15" customHeight="1" x14ac:dyDescent="0.3">
      <c r="A7" s="7" t="s">
        <v>28</v>
      </c>
      <c r="B7" s="101" t="s">
        <v>67</v>
      </c>
      <c r="C7" s="117" t="s">
        <v>21</v>
      </c>
      <c r="D7" s="101"/>
      <c r="E7" s="101"/>
      <c r="F7" s="101"/>
      <c r="G7" s="12" t="s">
        <v>25</v>
      </c>
      <c r="H7" s="12">
        <v>2</v>
      </c>
      <c r="I7" s="100">
        <v>0</v>
      </c>
      <c r="J7" s="13">
        <f t="shared" si="0"/>
        <v>0</v>
      </c>
      <c r="K7" s="14">
        <v>0.23</v>
      </c>
      <c r="L7" s="15">
        <f t="shared" si="1"/>
        <v>0</v>
      </c>
      <c r="M7" s="166"/>
    </row>
    <row r="8" spans="1:13" x14ac:dyDescent="0.3">
      <c r="A8" s="7" t="s">
        <v>29</v>
      </c>
      <c r="B8" s="101" t="s">
        <v>68</v>
      </c>
      <c r="C8" s="117" t="s">
        <v>24</v>
      </c>
      <c r="D8" s="101"/>
      <c r="E8" s="101"/>
      <c r="F8" s="101"/>
      <c r="G8" s="12" t="s">
        <v>25</v>
      </c>
      <c r="H8" s="12">
        <v>4</v>
      </c>
      <c r="I8" s="100">
        <v>0</v>
      </c>
      <c r="J8" s="13">
        <f t="shared" si="0"/>
        <v>0</v>
      </c>
      <c r="K8" s="14">
        <v>0.23</v>
      </c>
      <c r="L8" s="15">
        <f t="shared" si="1"/>
        <v>0</v>
      </c>
      <c r="M8" s="166"/>
    </row>
    <row r="9" spans="1:13" x14ac:dyDescent="0.3">
      <c r="A9" s="156" t="s">
        <v>8</v>
      </c>
      <c r="B9" s="156"/>
      <c r="C9" s="156"/>
      <c r="D9" s="156"/>
      <c r="E9" s="156"/>
      <c r="F9" s="156"/>
      <c r="G9" s="156"/>
      <c r="H9" s="156"/>
      <c r="I9" s="156"/>
      <c r="J9" s="69">
        <f>SUM(J5:J8)</f>
        <v>0</v>
      </c>
      <c r="K9" s="70"/>
      <c r="L9" s="69">
        <f>SUM(L5:L8)</f>
        <v>0</v>
      </c>
    </row>
    <row r="10" spans="1:13" x14ac:dyDescent="0.3">
      <c r="A10" s="35"/>
      <c r="B10" s="18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3" x14ac:dyDescent="0.3">
      <c r="A11" s="35" t="s">
        <v>47</v>
      </c>
      <c r="B11" s="71" t="s">
        <v>103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3" x14ac:dyDescent="0.3">
      <c r="A12" s="17"/>
      <c r="B12" s="2" t="s">
        <v>46</v>
      </c>
      <c r="C12" s="102"/>
      <c r="D12" s="102"/>
      <c r="E12" s="102"/>
      <c r="F12" s="102"/>
      <c r="G12" s="17"/>
      <c r="H12" s="17"/>
      <c r="I12" s="17"/>
      <c r="J12" s="17"/>
      <c r="K12" s="17"/>
      <c r="L12" s="17"/>
    </row>
    <row r="13" spans="1:13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3" x14ac:dyDescent="0.3">
      <c r="A14" s="17"/>
      <c r="B14" s="38" t="s">
        <v>49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x14ac:dyDescent="0.3">
      <c r="A15" s="36" t="s">
        <v>50</v>
      </c>
      <c r="B15" s="17" t="s">
        <v>73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3" x14ac:dyDescent="0.3">
      <c r="A16" s="39" t="s">
        <v>51</v>
      </c>
      <c r="B16" s="134" t="s">
        <v>79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x14ac:dyDescent="0.3">
      <c r="A17" s="126" t="s">
        <v>80</v>
      </c>
      <c r="B17" s="17" t="s">
        <v>81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44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35" t="s">
        <v>71</v>
      </c>
      <c r="K19" s="136"/>
      <c r="L19" s="136"/>
    </row>
  </sheetData>
  <mergeCells count="14">
    <mergeCell ref="J19:L19"/>
    <mergeCell ref="B16:L16"/>
    <mergeCell ref="A9:I9"/>
    <mergeCell ref="M5:M6"/>
    <mergeCell ref="M7:M8"/>
    <mergeCell ref="A1:L1"/>
    <mergeCell ref="A2:A3"/>
    <mergeCell ref="B2:B3"/>
    <mergeCell ref="C2:C3"/>
    <mergeCell ref="G2:G3"/>
    <mergeCell ref="H2:L2"/>
    <mergeCell ref="D2:D3"/>
    <mergeCell ref="E2:E3"/>
    <mergeCell ref="F2:F3"/>
  </mergeCells>
  <phoneticPr fontId="2" type="noConversion"/>
  <pageMargins left="0.7" right="0.7" top="0.75" bottom="0.75" header="0.3" footer="0.3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F7309-C074-4D6C-B7AE-19EBBFA864A0}">
  <dimension ref="A1:L18"/>
  <sheetViews>
    <sheetView view="pageBreakPreview" zoomScale="94" zoomScaleNormal="100" zoomScaleSheetLayoutView="94" workbookViewId="0">
      <selection activeCell="C12" sqref="C12"/>
    </sheetView>
  </sheetViews>
  <sheetFormatPr defaultRowHeight="14.4" x14ac:dyDescent="0.3"/>
  <cols>
    <col min="1" max="1" width="3" bestFit="1" customWidth="1"/>
    <col min="2" max="2" width="30.88671875" customWidth="1"/>
    <col min="3" max="3" width="22.44140625" customWidth="1"/>
    <col min="4" max="4" width="17.33203125" customWidth="1"/>
    <col min="5" max="6" width="18" customWidth="1"/>
    <col min="9" max="9" width="15" customWidth="1"/>
    <col min="10" max="10" width="12.33203125" customWidth="1"/>
    <col min="12" max="12" width="13.33203125" customWidth="1"/>
  </cols>
  <sheetData>
    <row r="1" spans="1:12" x14ac:dyDescent="0.3">
      <c r="A1" s="138" t="s">
        <v>91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x14ac:dyDescent="0.3">
      <c r="A2" s="146" t="s">
        <v>9</v>
      </c>
      <c r="B2" s="146" t="s">
        <v>0</v>
      </c>
      <c r="C2" s="146" t="s">
        <v>75</v>
      </c>
      <c r="D2" s="139" t="s">
        <v>52</v>
      </c>
      <c r="E2" s="139" t="s">
        <v>53</v>
      </c>
      <c r="F2" s="170" t="s">
        <v>84</v>
      </c>
      <c r="G2" s="146" t="s">
        <v>1</v>
      </c>
      <c r="H2" s="155" t="s">
        <v>2</v>
      </c>
      <c r="I2" s="143"/>
      <c r="J2" s="143"/>
      <c r="K2" s="143"/>
      <c r="L2" s="144"/>
    </row>
    <row r="3" spans="1:12" ht="27.6" x14ac:dyDescent="0.3">
      <c r="A3" s="147"/>
      <c r="B3" s="159"/>
      <c r="C3" s="159"/>
      <c r="D3" s="139"/>
      <c r="E3" s="139"/>
      <c r="F3" s="171"/>
      <c r="G3" s="147"/>
      <c r="H3" s="19" t="s">
        <v>3</v>
      </c>
      <c r="I3" s="19" t="s">
        <v>4</v>
      </c>
      <c r="J3" s="19" t="s">
        <v>5</v>
      </c>
      <c r="K3" s="19" t="s">
        <v>7</v>
      </c>
      <c r="L3" s="19" t="s">
        <v>6</v>
      </c>
    </row>
    <row r="4" spans="1:12" s="65" customFormat="1" ht="14.4" customHeight="1" x14ac:dyDescent="0.2">
      <c r="A4" s="112" t="s">
        <v>26</v>
      </c>
      <c r="B4" s="113" t="s">
        <v>27</v>
      </c>
      <c r="C4" s="113" t="s">
        <v>28</v>
      </c>
      <c r="D4" s="114" t="s">
        <v>29</v>
      </c>
      <c r="E4" s="114" t="s">
        <v>30</v>
      </c>
      <c r="F4" s="41" t="s">
        <v>31</v>
      </c>
      <c r="G4" s="115" t="s">
        <v>32</v>
      </c>
      <c r="H4" s="116" t="s">
        <v>33</v>
      </c>
      <c r="I4" s="116" t="s">
        <v>34</v>
      </c>
      <c r="J4" s="116" t="s">
        <v>35</v>
      </c>
      <c r="K4" s="116" t="s">
        <v>36</v>
      </c>
      <c r="L4" s="116" t="s">
        <v>37</v>
      </c>
    </row>
    <row r="5" spans="1:12" x14ac:dyDescent="0.3">
      <c r="A5" s="7" t="s">
        <v>26</v>
      </c>
      <c r="B5" s="101" t="s">
        <v>72</v>
      </c>
      <c r="C5" s="117" t="s">
        <v>22</v>
      </c>
      <c r="D5" s="103"/>
      <c r="E5" s="103"/>
      <c r="F5" s="101"/>
      <c r="G5" s="12" t="s">
        <v>25</v>
      </c>
      <c r="H5" s="12">
        <v>12</v>
      </c>
      <c r="I5" s="100">
        <v>0</v>
      </c>
      <c r="J5" s="13">
        <f t="shared" ref="J5:J6" si="0">H5*I5</f>
        <v>0</v>
      </c>
      <c r="K5" s="14">
        <v>0.23</v>
      </c>
      <c r="L5" s="15">
        <f>ROUND(J5+J5*K5,2)</f>
        <v>0</v>
      </c>
    </row>
    <row r="6" spans="1:12" x14ac:dyDescent="0.3">
      <c r="A6" s="7" t="s">
        <v>27</v>
      </c>
      <c r="B6" s="101" t="s">
        <v>72</v>
      </c>
      <c r="C6" s="117" t="s">
        <v>23</v>
      </c>
      <c r="D6" s="103"/>
      <c r="E6" s="103"/>
      <c r="F6" s="101"/>
      <c r="G6" s="12" t="s">
        <v>25</v>
      </c>
      <c r="H6" s="12">
        <v>4</v>
      </c>
      <c r="I6" s="100">
        <v>0</v>
      </c>
      <c r="J6" s="13">
        <f t="shared" si="0"/>
        <v>0</v>
      </c>
      <c r="K6" s="14">
        <v>0.23</v>
      </c>
      <c r="L6" s="15">
        <f>ROUND(J6+J6*K6,2)</f>
        <v>0</v>
      </c>
    </row>
    <row r="7" spans="1:12" x14ac:dyDescent="0.3">
      <c r="A7" s="167" t="s">
        <v>8</v>
      </c>
      <c r="B7" s="168"/>
      <c r="C7" s="168"/>
      <c r="D7" s="168"/>
      <c r="E7" s="168"/>
      <c r="F7" s="168"/>
      <c r="G7" s="168"/>
      <c r="H7" s="168"/>
      <c r="I7" s="169"/>
      <c r="J7" s="104">
        <f>SUM(J5:J6)</f>
        <v>0</v>
      </c>
      <c r="K7" s="70"/>
      <c r="L7" s="105">
        <f>SUM(L5:L6)</f>
        <v>0</v>
      </c>
    </row>
    <row r="8" spans="1:12" x14ac:dyDescent="0.3">
      <c r="A8" s="106"/>
      <c r="B8" s="17"/>
      <c r="C8" s="17"/>
      <c r="D8" s="17"/>
      <c r="E8" s="17"/>
      <c r="F8" s="17"/>
      <c r="G8" s="107"/>
      <c r="H8" s="107"/>
      <c r="I8" s="108"/>
      <c r="J8" s="109"/>
      <c r="K8" s="110"/>
      <c r="L8" s="111"/>
    </row>
    <row r="9" spans="1:12" x14ac:dyDescent="0.3">
      <c r="A9" s="35"/>
      <c r="B9" s="18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3">
      <c r="A10" s="35" t="s">
        <v>47</v>
      </c>
      <c r="B10" s="71" t="s">
        <v>103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3">
      <c r="A11" s="17"/>
      <c r="B11" s="2" t="s">
        <v>46</v>
      </c>
      <c r="C11" s="102"/>
      <c r="D11" s="102"/>
      <c r="E11" s="102"/>
      <c r="F11" s="102"/>
      <c r="G11" s="17"/>
      <c r="H11" s="17"/>
      <c r="I11" s="17"/>
      <c r="J11" s="17"/>
      <c r="K11" s="17"/>
      <c r="L11" s="17"/>
    </row>
    <row r="12" spans="1:12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3">
      <c r="A13" s="17"/>
      <c r="B13" s="38" t="s">
        <v>49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3">
      <c r="A14" s="36" t="s">
        <v>50</v>
      </c>
      <c r="B14" s="17" t="s">
        <v>73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3">
      <c r="A15" s="39" t="s">
        <v>51</v>
      </c>
      <c r="B15" s="134" t="s">
        <v>79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</row>
    <row r="16" spans="1:12" x14ac:dyDescent="0.3">
      <c r="A16" s="126" t="s">
        <v>80</v>
      </c>
      <c r="B16" s="17" t="s">
        <v>81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44.25" customHeight="1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35" t="s">
        <v>71</v>
      </c>
      <c r="K18" s="136"/>
      <c r="L18" s="136"/>
    </row>
  </sheetData>
  <mergeCells count="12">
    <mergeCell ref="B15:L15"/>
    <mergeCell ref="J18:L18"/>
    <mergeCell ref="A1:L1"/>
    <mergeCell ref="A2:A3"/>
    <mergeCell ref="B2:B3"/>
    <mergeCell ref="C2:C3"/>
    <mergeCell ref="D2:D3"/>
    <mergeCell ref="E2:E3"/>
    <mergeCell ref="G2:G3"/>
    <mergeCell ref="H2:L2"/>
    <mergeCell ref="A7:I7"/>
    <mergeCell ref="F2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55B4-C413-4C8A-AF95-FF5246BD686A}">
  <dimension ref="A1:L20"/>
  <sheetViews>
    <sheetView view="pageBreakPreview" zoomScale="96" zoomScaleNormal="100" zoomScaleSheetLayoutView="96" workbookViewId="0">
      <selection activeCell="I12" sqref="I12"/>
    </sheetView>
  </sheetViews>
  <sheetFormatPr defaultRowHeight="14.4" x14ac:dyDescent="0.3"/>
  <cols>
    <col min="2" max="2" width="44.5546875" customWidth="1"/>
    <col min="3" max="3" width="24.5546875" customWidth="1"/>
    <col min="4" max="4" width="13.6640625" customWidth="1"/>
    <col min="5" max="5" width="14.33203125" customWidth="1"/>
    <col min="6" max="6" width="14.109375" customWidth="1"/>
  </cols>
  <sheetData>
    <row r="1" spans="1:12" x14ac:dyDescent="0.3">
      <c r="A1" s="138" t="s">
        <v>93</v>
      </c>
      <c r="B1" s="138"/>
      <c r="C1" s="138"/>
      <c r="D1" s="137"/>
      <c r="E1" s="137"/>
      <c r="F1" s="137"/>
      <c r="G1" s="138"/>
      <c r="H1" s="137"/>
      <c r="I1" s="137"/>
      <c r="J1" s="137"/>
      <c r="K1" s="137"/>
      <c r="L1" s="137"/>
    </row>
    <row r="2" spans="1:12" x14ac:dyDescent="0.3">
      <c r="A2" s="146" t="s">
        <v>9</v>
      </c>
      <c r="B2" s="146" t="s">
        <v>0</v>
      </c>
      <c r="C2" s="150" t="s">
        <v>75</v>
      </c>
      <c r="D2" s="139" t="s">
        <v>52</v>
      </c>
      <c r="E2" s="139" t="s">
        <v>53</v>
      </c>
      <c r="F2" s="140" t="s">
        <v>84</v>
      </c>
      <c r="G2" s="172" t="s">
        <v>1</v>
      </c>
      <c r="H2" s="139" t="s">
        <v>2</v>
      </c>
      <c r="I2" s="139"/>
      <c r="J2" s="139"/>
      <c r="K2" s="139"/>
      <c r="L2" s="139"/>
    </row>
    <row r="3" spans="1:12" ht="41.4" x14ac:dyDescent="0.3">
      <c r="A3" s="147"/>
      <c r="B3" s="159"/>
      <c r="C3" s="151"/>
      <c r="D3" s="139"/>
      <c r="E3" s="139"/>
      <c r="F3" s="141"/>
      <c r="G3" s="173"/>
      <c r="H3" s="7" t="s">
        <v>3</v>
      </c>
      <c r="I3" s="7" t="s">
        <v>4</v>
      </c>
      <c r="J3" s="7" t="s">
        <v>5</v>
      </c>
      <c r="K3" s="84" t="s">
        <v>7</v>
      </c>
      <c r="L3" s="7" t="s">
        <v>6</v>
      </c>
    </row>
    <row r="4" spans="1:12" ht="7.5" customHeight="1" x14ac:dyDescent="0.3">
      <c r="A4" s="41" t="s">
        <v>26</v>
      </c>
      <c r="B4" s="41" t="s">
        <v>27</v>
      </c>
      <c r="C4" s="41" t="s">
        <v>28</v>
      </c>
      <c r="D4" s="41" t="s">
        <v>29</v>
      </c>
      <c r="E4" s="41" t="s">
        <v>30</v>
      </c>
      <c r="F4" s="41" t="s">
        <v>31</v>
      </c>
      <c r="G4" s="124" t="s">
        <v>32</v>
      </c>
      <c r="H4" s="41" t="s">
        <v>33</v>
      </c>
      <c r="I4" s="79" t="s">
        <v>34</v>
      </c>
      <c r="J4" s="41" t="s">
        <v>35</v>
      </c>
      <c r="K4" s="85" t="s">
        <v>36</v>
      </c>
      <c r="L4" s="41" t="s">
        <v>37</v>
      </c>
    </row>
    <row r="5" spans="1:12" x14ac:dyDescent="0.3">
      <c r="A5" s="10" t="s">
        <v>26</v>
      </c>
      <c r="B5" s="53" t="s">
        <v>58</v>
      </c>
      <c r="C5" s="86" t="s">
        <v>38</v>
      </c>
      <c r="D5" s="12"/>
      <c r="E5" s="12"/>
      <c r="F5" s="12"/>
      <c r="G5" s="77" t="s">
        <v>25</v>
      </c>
      <c r="H5" s="12">
        <v>1</v>
      </c>
      <c r="I5" s="52">
        <v>0</v>
      </c>
      <c r="J5" s="52">
        <f>H5*I5</f>
        <v>0</v>
      </c>
      <c r="K5" s="81">
        <v>0.23</v>
      </c>
      <c r="L5" s="15">
        <f>ROUND(J5+J5*K5,2)</f>
        <v>0</v>
      </c>
    </row>
    <row r="6" spans="1:12" x14ac:dyDescent="0.3">
      <c r="A6" s="6" t="s">
        <v>27</v>
      </c>
      <c r="B6" s="87" t="s">
        <v>59</v>
      </c>
      <c r="C6" s="88" t="s">
        <v>39</v>
      </c>
      <c r="D6" s="89"/>
      <c r="E6" s="12"/>
      <c r="F6" s="12"/>
      <c r="G6" s="77" t="s">
        <v>25</v>
      </c>
      <c r="H6" s="12">
        <v>1</v>
      </c>
      <c r="I6" s="52">
        <v>0</v>
      </c>
      <c r="J6" s="52">
        <f>H6*I6</f>
        <v>0</v>
      </c>
      <c r="K6" s="81">
        <v>0.23</v>
      </c>
      <c r="L6" s="15">
        <f t="shared" ref="L6:L7" si="0">ROUND(J6+J6*K6,2)</f>
        <v>0</v>
      </c>
    </row>
    <row r="7" spans="1:12" x14ac:dyDescent="0.3">
      <c r="A7" s="7" t="s">
        <v>28</v>
      </c>
      <c r="B7" s="90" t="s">
        <v>60</v>
      </c>
      <c r="C7" s="12" t="s">
        <v>40</v>
      </c>
      <c r="D7" s="12"/>
      <c r="E7" s="12"/>
      <c r="F7" s="12"/>
      <c r="G7" s="77" t="s">
        <v>25</v>
      </c>
      <c r="H7" s="12">
        <v>1</v>
      </c>
      <c r="I7" s="52">
        <v>0</v>
      </c>
      <c r="J7" s="52">
        <f>H7*I7</f>
        <v>0</v>
      </c>
      <c r="K7" s="81">
        <v>0.23</v>
      </c>
      <c r="L7" s="15">
        <f t="shared" si="0"/>
        <v>0</v>
      </c>
    </row>
    <row r="8" spans="1:12" x14ac:dyDescent="0.3">
      <c r="A8" s="130" t="s">
        <v>8</v>
      </c>
      <c r="B8" s="131"/>
      <c r="C8" s="131"/>
      <c r="D8" s="131"/>
      <c r="E8" s="131"/>
      <c r="F8" s="131"/>
      <c r="G8" s="132"/>
      <c r="H8" s="132"/>
      <c r="I8" s="133"/>
      <c r="J8" s="54">
        <f>SUM(J5:J7)</f>
        <v>0</v>
      </c>
      <c r="K8" s="91"/>
      <c r="L8" s="92">
        <f>SUM(L5:L7)</f>
        <v>0</v>
      </c>
    </row>
    <row r="9" spans="1:12" x14ac:dyDescent="0.3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3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3">
      <c r="A11" s="35" t="s">
        <v>47</v>
      </c>
      <c r="B11" s="71" t="s">
        <v>103</v>
      </c>
      <c r="C11" s="68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3">
      <c r="A12" s="17"/>
      <c r="B12" s="2" t="s">
        <v>46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3">
      <c r="A14" s="17"/>
      <c r="B14" s="38" t="s">
        <v>49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3">
      <c r="A15" s="36" t="s">
        <v>50</v>
      </c>
      <c r="B15" s="17" t="s">
        <v>73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3">
      <c r="A16" s="39" t="s">
        <v>51</v>
      </c>
      <c r="B16" s="134" t="s">
        <v>79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x14ac:dyDescent="0.3">
      <c r="A17" s="126" t="s">
        <v>80</v>
      </c>
      <c r="B17" s="17" t="s">
        <v>81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20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39" customHeight="1" x14ac:dyDescent="0.3">
      <c r="A20" s="17"/>
      <c r="B20" s="17"/>
      <c r="C20" s="17"/>
      <c r="D20" s="17"/>
      <c r="E20" s="17"/>
      <c r="F20" s="17"/>
      <c r="G20" s="17"/>
      <c r="H20" s="17"/>
      <c r="I20" s="17"/>
      <c r="J20" s="135" t="s">
        <v>71</v>
      </c>
      <c r="K20" s="136"/>
      <c r="L20" s="136"/>
    </row>
  </sheetData>
  <mergeCells count="12">
    <mergeCell ref="A8:I8"/>
    <mergeCell ref="B16:L16"/>
    <mergeCell ref="J20:L20"/>
    <mergeCell ref="A1:L1"/>
    <mergeCell ref="A2:A3"/>
    <mergeCell ref="B2:B3"/>
    <mergeCell ref="C2:C3"/>
    <mergeCell ref="D2:D3"/>
    <mergeCell ref="E2:E3"/>
    <mergeCell ref="F2:F3"/>
    <mergeCell ref="G2:G3"/>
    <mergeCell ref="H2:L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AE4D-029A-4F35-9650-9E7570605C69}">
  <dimension ref="A1:L18"/>
  <sheetViews>
    <sheetView tabSelected="1" view="pageBreakPreview" zoomScaleNormal="100" zoomScaleSheetLayoutView="100" workbookViewId="0">
      <selection activeCell="E28" sqref="E28"/>
    </sheetView>
  </sheetViews>
  <sheetFormatPr defaultRowHeight="14.4" x14ac:dyDescent="0.3"/>
  <cols>
    <col min="2" max="2" width="39.5546875" customWidth="1"/>
    <col min="3" max="3" width="19.6640625" customWidth="1"/>
    <col min="4" max="4" width="16.5546875" customWidth="1"/>
    <col min="5" max="5" width="16.44140625" customWidth="1"/>
    <col min="6" max="6" width="19.44140625" customWidth="1"/>
  </cols>
  <sheetData>
    <row r="1" spans="1:12" x14ac:dyDescent="0.3">
      <c r="A1" s="137" t="s">
        <v>92</v>
      </c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</row>
    <row r="2" spans="1:12" x14ac:dyDescent="0.3">
      <c r="A2" s="139" t="s">
        <v>9</v>
      </c>
      <c r="B2" s="139" t="s">
        <v>0</v>
      </c>
      <c r="C2" s="139" t="s">
        <v>75</v>
      </c>
      <c r="D2" s="139" t="s">
        <v>52</v>
      </c>
      <c r="E2" s="139" t="s">
        <v>53</v>
      </c>
      <c r="F2" s="140" t="s">
        <v>84</v>
      </c>
      <c r="G2" s="140" t="s">
        <v>1</v>
      </c>
      <c r="H2" s="143" t="s">
        <v>2</v>
      </c>
      <c r="I2" s="143"/>
      <c r="J2" s="143"/>
      <c r="K2" s="143"/>
      <c r="L2" s="144"/>
    </row>
    <row r="3" spans="1:12" ht="41.4" x14ac:dyDescent="0.3">
      <c r="A3" s="139"/>
      <c r="B3" s="139"/>
      <c r="C3" s="139"/>
      <c r="D3" s="139"/>
      <c r="E3" s="139"/>
      <c r="F3" s="141"/>
      <c r="G3" s="142"/>
      <c r="H3" s="93" t="s">
        <v>3</v>
      </c>
      <c r="I3" s="7" t="s">
        <v>4</v>
      </c>
      <c r="J3" s="7" t="s">
        <v>5</v>
      </c>
      <c r="K3" s="7" t="s">
        <v>7</v>
      </c>
      <c r="L3" s="7" t="s">
        <v>6</v>
      </c>
    </row>
    <row r="4" spans="1:12" ht="9.75" customHeight="1" x14ac:dyDescent="0.3">
      <c r="A4" s="50" t="s">
        <v>26</v>
      </c>
      <c r="B4" s="41" t="s">
        <v>27</v>
      </c>
      <c r="C4" s="41" t="s">
        <v>28</v>
      </c>
      <c r="D4" s="41" t="s">
        <v>29</v>
      </c>
      <c r="E4" s="41" t="s">
        <v>30</v>
      </c>
      <c r="F4" s="41" t="s">
        <v>31</v>
      </c>
      <c r="G4" s="49" t="s">
        <v>32</v>
      </c>
      <c r="H4" s="41" t="s">
        <v>33</v>
      </c>
      <c r="I4" s="41" t="s">
        <v>34</v>
      </c>
      <c r="J4" s="41" t="s">
        <v>35</v>
      </c>
      <c r="K4" s="41" t="s">
        <v>36</v>
      </c>
      <c r="L4" s="41" t="s">
        <v>37</v>
      </c>
    </row>
    <row r="5" spans="1:12" x14ac:dyDescent="0.3">
      <c r="A5" s="8" t="s">
        <v>26</v>
      </c>
      <c r="B5" s="90" t="s">
        <v>61</v>
      </c>
      <c r="C5" s="129" t="s">
        <v>41</v>
      </c>
      <c r="D5" s="94"/>
      <c r="E5" s="94"/>
      <c r="F5" s="94"/>
      <c r="G5" s="125" t="s">
        <v>25</v>
      </c>
      <c r="H5" s="12">
        <v>2</v>
      </c>
      <c r="I5" s="95">
        <v>0</v>
      </c>
      <c r="J5" s="52">
        <f>H5*I5</f>
        <v>0</v>
      </c>
      <c r="K5" s="46">
        <v>0.23</v>
      </c>
      <c r="L5" s="45">
        <f>ROUND(J5+J5*K5,2)</f>
        <v>0</v>
      </c>
    </row>
    <row r="6" spans="1:12" x14ac:dyDescent="0.3">
      <c r="A6" s="10" t="s">
        <v>27</v>
      </c>
      <c r="B6" s="90" t="s">
        <v>62</v>
      </c>
      <c r="C6" s="129" t="s">
        <v>43</v>
      </c>
      <c r="D6" s="94"/>
      <c r="E6" s="94"/>
      <c r="F6" s="94"/>
      <c r="G6" s="125" t="s">
        <v>25</v>
      </c>
      <c r="H6" s="12">
        <v>2</v>
      </c>
      <c r="I6" s="95">
        <v>0</v>
      </c>
      <c r="J6" s="52">
        <f>H6*I6</f>
        <v>0</v>
      </c>
      <c r="K6" s="46">
        <v>0.23</v>
      </c>
      <c r="L6" s="45">
        <f t="shared" ref="L6:L7" si="0">ROUND(J6+J6*K6,2)</f>
        <v>0</v>
      </c>
    </row>
    <row r="7" spans="1:12" x14ac:dyDescent="0.3">
      <c r="A7" s="10" t="s">
        <v>28</v>
      </c>
      <c r="B7" s="90" t="s">
        <v>63</v>
      </c>
      <c r="C7" s="129" t="s">
        <v>42</v>
      </c>
      <c r="D7" s="96"/>
      <c r="E7" s="96"/>
      <c r="F7" s="94"/>
      <c r="G7" s="97" t="s">
        <v>25</v>
      </c>
      <c r="H7" s="98">
        <v>2</v>
      </c>
      <c r="I7" s="95">
        <v>0</v>
      </c>
      <c r="J7" s="52">
        <f>H7*I7</f>
        <v>0</v>
      </c>
      <c r="K7" s="46">
        <v>0.23</v>
      </c>
      <c r="L7" s="45">
        <f t="shared" si="0"/>
        <v>0</v>
      </c>
    </row>
    <row r="8" spans="1:12" x14ac:dyDescent="0.3">
      <c r="A8" s="130" t="s">
        <v>8</v>
      </c>
      <c r="B8" s="131"/>
      <c r="C8" s="131"/>
      <c r="D8" s="131"/>
      <c r="E8" s="131"/>
      <c r="F8" s="131"/>
      <c r="G8" s="132"/>
      <c r="H8" s="132"/>
      <c r="I8" s="133"/>
      <c r="J8" s="54">
        <f>SUM(J5:J7)</f>
        <v>0</v>
      </c>
      <c r="K8" s="55"/>
      <c r="L8" s="54">
        <f>SUM(L5:L7)</f>
        <v>0</v>
      </c>
    </row>
    <row r="9" spans="1:12" x14ac:dyDescent="0.3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3">
      <c r="A10" s="35" t="s">
        <v>47</v>
      </c>
      <c r="B10" s="71" t="s">
        <v>103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3">
      <c r="A11" s="17"/>
      <c r="B11" s="2" t="s">
        <v>46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3">
      <c r="A13" s="17"/>
      <c r="B13" s="38" t="s">
        <v>49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3">
      <c r="A14" s="36" t="s">
        <v>50</v>
      </c>
      <c r="B14" s="17" t="s">
        <v>73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3">
      <c r="A15" s="39" t="s">
        <v>51</v>
      </c>
      <c r="B15" s="134" t="s">
        <v>79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</row>
    <row r="16" spans="1:12" x14ac:dyDescent="0.3">
      <c r="A16" s="126" t="s">
        <v>80</v>
      </c>
      <c r="B16" s="17" t="s">
        <v>81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40.5" customHeight="1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35" t="s">
        <v>71</v>
      </c>
      <c r="K18" s="136"/>
      <c r="L18" s="136"/>
    </row>
  </sheetData>
  <mergeCells count="12">
    <mergeCell ref="A8:I8"/>
    <mergeCell ref="B15:L15"/>
    <mergeCell ref="J18:L18"/>
    <mergeCell ref="A1:L1"/>
    <mergeCell ref="A2:A3"/>
    <mergeCell ref="B2:B3"/>
    <mergeCell ref="C2:C3"/>
    <mergeCell ref="D2:D3"/>
    <mergeCell ref="E2:E3"/>
    <mergeCell ref="F2:F3"/>
    <mergeCell ref="G2:G3"/>
    <mergeCell ref="H2:L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2.1. nagrzewnice</vt:lpstr>
      <vt:lpstr> 2.2. lustra</vt:lpstr>
      <vt:lpstr>2.3. dysza dystrybucji piasku</vt:lpstr>
      <vt:lpstr>2.4. łożyska</vt:lpstr>
      <vt:lpstr>2.5. uszczelniacz</vt:lpstr>
      <vt:lpstr>2.6. wentylatory</vt:lpstr>
      <vt:lpstr>2.7. kondensatory</vt:lpstr>
      <vt:lpstr>2.8. szyby drzwi wejściowych</vt:lpstr>
      <vt:lpstr>2.9. szyby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Stefański Mikołaj</dc:creator>
  <cp:lastModifiedBy>Dział Zamówień Publicznych</cp:lastModifiedBy>
  <cp:lastPrinted>2026-05-08T09:44:27Z</cp:lastPrinted>
  <dcterms:created xsi:type="dcterms:W3CDTF">2020-02-24T05:38:54Z</dcterms:created>
  <dcterms:modified xsi:type="dcterms:W3CDTF">2026-05-08T09:44:32Z</dcterms:modified>
</cp:coreProperties>
</file>